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 tabRatio="461" activeTab="2"/>
  </bookViews>
  <sheets>
    <sheet name="таблица 1" sheetId="7" r:id="rId1"/>
    <sheet name="свод нормативов с таблицы 1" sheetId="31" r:id="rId2"/>
    <sheet name="приложение к приказу" sheetId="30" r:id="rId3"/>
    <sheet name="Итоговая таблица" sheetId="5" r:id="rId4"/>
  </sheets>
  <externalReferences>
    <externalReference r:id="rId5"/>
  </externalReferences>
  <definedNames>
    <definedName name="_xlnm._FilterDatabase" localSheetId="3" hidden="1">'Итоговая таблица'!$A$5:$S$507</definedName>
    <definedName name="_xlnm._FilterDatabase" localSheetId="0" hidden="1">'таблица 1'!$A$5:$AE$508</definedName>
    <definedName name="_xlnm.Print_Titles" localSheetId="3">'Итоговая таблица'!$2:$3</definedName>
    <definedName name="_xlnm.Print_Titles" localSheetId="0">'свод нормативов с таблицы 1'!$3:$3</definedName>
    <definedName name="_xlnm.Print_Area" localSheetId="3">'Итоговая таблица'!$A$1:$S$507</definedName>
    <definedName name="_xlnm.Print_Area" localSheetId="2">'приложение к приказу'!$A$1:$G$32</definedName>
    <definedName name="_xlnm.Print_Area" localSheetId="0">'таблица 1'!$A$2:$Q$507</definedName>
  </definedNames>
  <calcPr calcId="145621"/>
</workbook>
</file>

<file path=xl/calcChain.xml><?xml version="1.0" encoding="utf-8"?>
<calcChain xmlns="http://schemas.openxmlformats.org/spreadsheetml/2006/main">
  <c r="E29" i="30" l="1"/>
  <c r="V5" i="31" l="1"/>
  <c r="M4" i="31"/>
  <c r="N4" i="31"/>
  <c r="O4" i="31"/>
  <c r="V4" i="31" s="1"/>
  <c r="M6" i="31"/>
  <c r="N6" i="31"/>
  <c r="O6" i="31"/>
  <c r="P6" i="31"/>
  <c r="M8" i="31"/>
  <c r="N8" i="31"/>
  <c r="O8" i="31"/>
  <c r="P8" i="31"/>
  <c r="M11" i="31"/>
  <c r="N11" i="31"/>
  <c r="P11" i="31"/>
  <c r="M14" i="31"/>
  <c r="N14" i="31"/>
  <c r="O14" i="31"/>
  <c r="P14" i="31"/>
  <c r="M15" i="31"/>
  <c r="N15" i="31"/>
  <c r="O15" i="31"/>
  <c r="P15" i="31"/>
  <c r="M18" i="31"/>
  <c r="N18" i="31"/>
  <c r="O18" i="31"/>
  <c r="P18" i="31"/>
  <c r="M19" i="31"/>
  <c r="N19" i="31"/>
  <c r="O19" i="31"/>
  <c r="P19" i="31"/>
  <c r="M20" i="31"/>
  <c r="N20" i="31"/>
  <c r="O20" i="31"/>
  <c r="P20" i="31"/>
  <c r="M22" i="31"/>
  <c r="N22" i="31"/>
  <c r="O22" i="31"/>
  <c r="P22" i="31"/>
  <c r="M24" i="31"/>
  <c r="N24" i="31"/>
  <c r="R5" i="31" s="1"/>
  <c r="O24" i="31"/>
  <c r="P24" i="31"/>
  <c r="M25" i="31"/>
  <c r="N25" i="31"/>
  <c r="R6" i="31" s="1"/>
  <c r="O25" i="31"/>
  <c r="P25" i="31"/>
  <c r="M26" i="31"/>
  <c r="Q7" i="31" s="1"/>
  <c r="N26" i="31"/>
  <c r="R7" i="31" s="1"/>
  <c r="O26" i="31"/>
  <c r="P26" i="31"/>
  <c r="M27" i="31"/>
  <c r="Q8" i="31" s="1"/>
  <c r="N27" i="31"/>
  <c r="R8" i="31" s="1"/>
  <c r="O27" i="31"/>
  <c r="V9" i="31" s="1"/>
  <c r="P27" i="31"/>
  <c r="W9" i="31" s="1"/>
  <c r="M28" i="31"/>
  <c r="Q9" i="31" s="1"/>
  <c r="N28" i="31"/>
  <c r="R9" i="31" s="1"/>
  <c r="O28" i="31"/>
  <c r="V10" i="31" s="1"/>
  <c r="P28" i="31"/>
  <c r="W10" i="31" s="1"/>
  <c r="M29" i="31"/>
  <c r="Q10" i="31" s="1"/>
  <c r="N29" i="31"/>
  <c r="R10" i="31" s="1"/>
  <c r="O29" i="31"/>
  <c r="V11" i="31" s="1"/>
  <c r="P29" i="31"/>
  <c r="W11" i="31" s="1"/>
  <c r="M30" i="31"/>
  <c r="Q11" i="31" s="1"/>
  <c r="N30" i="31"/>
  <c r="R11" i="31" s="1"/>
  <c r="O30" i="31"/>
  <c r="V12" i="31" s="1"/>
  <c r="P30" i="31"/>
  <c r="W12" i="31" s="1"/>
  <c r="M31" i="31"/>
  <c r="Q12" i="31" s="1"/>
  <c r="N31" i="31"/>
  <c r="R12" i="31" s="1"/>
  <c r="O31" i="31"/>
  <c r="V13" i="31" s="1"/>
  <c r="P31" i="31"/>
  <c r="W13" i="31" s="1"/>
  <c r="M33" i="31"/>
  <c r="O33" i="31"/>
  <c r="V33" i="31" s="1"/>
  <c r="M35" i="31"/>
  <c r="O35" i="31"/>
  <c r="V35" i="31" s="1"/>
  <c r="W35" i="31"/>
  <c r="M37" i="31"/>
  <c r="N37" i="31"/>
  <c r="O37" i="31"/>
  <c r="P37" i="31"/>
  <c r="M38" i="31"/>
  <c r="N38" i="31"/>
  <c r="O38" i="31"/>
  <c r="P38" i="31"/>
  <c r="M39" i="31"/>
  <c r="N39" i="31"/>
  <c r="O39" i="31"/>
  <c r="P39" i="31"/>
  <c r="M41" i="31"/>
  <c r="N41" i="31"/>
  <c r="O41" i="31"/>
  <c r="P41" i="31"/>
  <c r="M42" i="31"/>
  <c r="N42" i="31"/>
  <c r="O42" i="31"/>
  <c r="P42" i="31"/>
  <c r="M43" i="31"/>
  <c r="Q38" i="31" s="1"/>
  <c r="N43" i="31"/>
  <c r="R38" i="31" s="1"/>
  <c r="O43" i="31"/>
  <c r="V38" i="31" s="1"/>
  <c r="P43" i="31"/>
  <c r="W38" i="31" s="1"/>
  <c r="M44" i="31"/>
  <c r="Q39" i="31" s="1"/>
  <c r="N44" i="31"/>
  <c r="R39" i="31" s="1"/>
  <c r="O44" i="31"/>
  <c r="V39" i="31" s="1"/>
  <c r="P44" i="31"/>
  <c r="W39" i="31" s="1"/>
  <c r="M46" i="31"/>
  <c r="O46" i="31"/>
  <c r="M49" i="31"/>
  <c r="O49" i="31"/>
  <c r="M50" i="31"/>
  <c r="Q50" i="31" s="1"/>
  <c r="O50" i="31"/>
  <c r="V50" i="31" s="1"/>
  <c r="M51" i="31"/>
  <c r="Q51" i="31" s="1"/>
  <c r="O51" i="31"/>
  <c r="V51" i="31" s="1"/>
  <c r="M58" i="31"/>
  <c r="N58" i="31"/>
  <c r="O58" i="31"/>
  <c r="P58" i="31"/>
  <c r="V59" i="31"/>
  <c r="M62" i="31"/>
  <c r="O62" i="31"/>
  <c r="M63" i="31"/>
  <c r="O63" i="31"/>
  <c r="M64" i="31"/>
  <c r="O64" i="31"/>
  <c r="M65" i="31"/>
  <c r="O65" i="31"/>
  <c r="M67" i="31"/>
  <c r="O67" i="31"/>
  <c r="M68" i="31"/>
  <c r="O68" i="31"/>
  <c r="M69" i="31"/>
  <c r="O69" i="31"/>
  <c r="M70" i="31"/>
  <c r="O70" i="31"/>
  <c r="M71" i="31"/>
  <c r="Q59" i="31" s="1"/>
  <c r="O71" i="31"/>
  <c r="M73" i="31"/>
  <c r="N73" i="31"/>
  <c r="O73" i="31"/>
  <c r="V73" i="31" s="1"/>
  <c r="P73" i="31"/>
  <c r="W73" i="31"/>
  <c r="M74" i="31"/>
  <c r="N74" i="31"/>
  <c r="O74" i="31"/>
  <c r="V74" i="31" s="1"/>
  <c r="P74" i="31"/>
  <c r="W74" i="31" s="1"/>
  <c r="M75" i="31"/>
  <c r="N75" i="31"/>
  <c r="O75" i="31"/>
  <c r="P75" i="31"/>
  <c r="W75" i="31" s="1"/>
  <c r="V75" i="31"/>
  <c r="M76" i="31"/>
  <c r="N76" i="31"/>
  <c r="O76" i="31"/>
  <c r="V76" i="31" s="1"/>
  <c r="P76" i="31"/>
  <c r="W76" i="31" s="1"/>
  <c r="M78" i="31"/>
  <c r="O78" i="31"/>
  <c r="M79" i="31"/>
  <c r="O79" i="31"/>
  <c r="M80" i="31"/>
  <c r="O80" i="31"/>
  <c r="V57" i="31" s="1"/>
  <c r="M81" i="31"/>
  <c r="O81" i="31"/>
  <c r="M83" i="31"/>
  <c r="O83" i="31"/>
  <c r="N85" i="31"/>
  <c r="R85" i="31" s="1"/>
  <c r="P85" i="31"/>
  <c r="W85" i="31" s="1"/>
  <c r="N86" i="31"/>
  <c r="P86" i="31"/>
  <c r="W86" i="31" s="1"/>
  <c r="R86" i="31"/>
  <c r="M87" i="31"/>
  <c r="O87" i="31"/>
  <c r="V87" i="31" s="1"/>
  <c r="Q87" i="31"/>
  <c r="M88" i="31"/>
  <c r="Q88" i="31" s="1"/>
  <c r="O88" i="31"/>
  <c r="V88" i="31" s="1"/>
  <c r="M91" i="31"/>
  <c r="N91" i="31"/>
  <c r="O91" i="31"/>
  <c r="P91" i="31"/>
  <c r="M93" i="31"/>
  <c r="Q91" i="31" s="1"/>
  <c r="N93" i="31"/>
  <c r="R91" i="31" s="1"/>
  <c r="O93" i="31"/>
  <c r="V91" i="31" s="1"/>
  <c r="P93" i="31"/>
  <c r="W91" i="31" s="1"/>
  <c r="M94" i="31"/>
  <c r="Q92" i="31" s="1"/>
  <c r="N94" i="31"/>
  <c r="R92" i="31" s="1"/>
  <c r="O94" i="31"/>
  <c r="V92" i="31" s="1"/>
  <c r="P94" i="31"/>
  <c r="W92" i="31" s="1"/>
  <c r="M97" i="31"/>
  <c r="M100" i="31"/>
  <c r="O100" i="31"/>
  <c r="V95" i="31" s="1"/>
  <c r="M101" i="31"/>
  <c r="Q96" i="31" s="1"/>
  <c r="O101" i="31"/>
  <c r="V96" i="31" s="1"/>
  <c r="M106" i="31"/>
  <c r="Q106" i="31" s="1"/>
  <c r="N106" i="31"/>
  <c r="R106" i="31" s="1"/>
  <c r="O106" i="31"/>
  <c r="M107" i="31"/>
  <c r="N107" i="31"/>
  <c r="O107" i="31"/>
  <c r="P107" i="31"/>
  <c r="Q107" i="31"/>
  <c r="R107" i="31"/>
  <c r="V107" i="31"/>
  <c r="W107" i="31"/>
  <c r="M112" i="31"/>
  <c r="N112" i="31"/>
  <c r="O112" i="31"/>
  <c r="P112" i="31"/>
  <c r="M114" i="31"/>
  <c r="N114" i="31"/>
  <c r="O114" i="31"/>
  <c r="P114" i="31"/>
  <c r="M116" i="31"/>
  <c r="N116" i="31"/>
  <c r="O116" i="31"/>
  <c r="P116" i="31"/>
  <c r="M122" i="31"/>
  <c r="N122" i="31"/>
  <c r="O122" i="31"/>
  <c r="P122" i="31"/>
  <c r="M123" i="31"/>
  <c r="N123" i="31"/>
  <c r="O123" i="31"/>
  <c r="P123" i="31"/>
  <c r="M124" i="31"/>
  <c r="N124" i="31"/>
  <c r="O124" i="31"/>
  <c r="P124" i="31"/>
  <c r="M125" i="31"/>
  <c r="N125" i="31"/>
  <c r="O125" i="31"/>
  <c r="P125" i="31"/>
  <c r="M126" i="31"/>
  <c r="N126" i="31"/>
  <c r="O126" i="31"/>
  <c r="P126" i="31"/>
  <c r="M128" i="31"/>
  <c r="N128" i="31"/>
  <c r="M130" i="31"/>
  <c r="N130" i="31"/>
  <c r="M133" i="31"/>
  <c r="Q133" i="31" s="1"/>
  <c r="O133" i="31"/>
  <c r="P133" i="31"/>
  <c r="V133" i="31"/>
  <c r="M134" i="31"/>
  <c r="O134" i="31"/>
  <c r="M136" i="31"/>
  <c r="O136" i="31"/>
  <c r="V136" i="31" s="1"/>
  <c r="M138" i="31"/>
  <c r="Q138" i="31" s="1"/>
  <c r="O138" i="31"/>
  <c r="V138" i="31" s="1"/>
  <c r="M140" i="31"/>
  <c r="N140" i="31"/>
  <c r="O140" i="31"/>
  <c r="P140" i="31"/>
  <c r="M141" i="31"/>
  <c r="N141" i="31"/>
  <c r="O141" i="31"/>
  <c r="P141" i="31"/>
  <c r="M142" i="31"/>
  <c r="N142" i="31"/>
  <c r="O142" i="31"/>
  <c r="P142" i="31"/>
  <c r="M143" i="31"/>
  <c r="N143" i="31"/>
  <c r="O143" i="31"/>
  <c r="P143" i="31"/>
  <c r="M145" i="31"/>
  <c r="N145" i="31"/>
  <c r="O145" i="31"/>
  <c r="P145" i="31"/>
  <c r="M146" i="31"/>
  <c r="N146" i="31"/>
  <c r="O146" i="31"/>
  <c r="P146" i="31"/>
  <c r="M147" i="31"/>
  <c r="N147" i="31"/>
  <c r="O147" i="31"/>
  <c r="V143" i="31" s="1"/>
  <c r="P147" i="31"/>
  <c r="W143" i="31" s="1"/>
  <c r="M148" i="31"/>
  <c r="N148" i="31"/>
  <c r="O148" i="31"/>
  <c r="V144" i="31" s="1"/>
  <c r="P148" i="31"/>
  <c r="W144" i="31" s="1"/>
  <c r="M150" i="31"/>
  <c r="N150" i="31"/>
  <c r="O150" i="31"/>
  <c r="P150" i="31"/>
  <c r="M152" i="31"/>
  <c r="N152" i="31"/>
  <c r="O152" i="31"/>
  <c r="V140" i="31" s="1"/>
  <c r="P152" i="31"/>
  <c r="W140" i="31" s="1"/>
  <c r="M153" i="31"/>
  <c r="N153" i="31"/>
  <c r="O153" i="31"/>
  <c r="P153" i="31"/>
  <c r="M154" i="31"/>
  <c r="N154" i="31"/>
  <c r="O154" i="31"/>
  <c r="P154" i="31"/>
  <c r="M155" i="31"/>
  <c r="Q140" i="31" s="1"/>
  <c r="N155" i="31"/>
  <c r="R140" i="31" s="1"/>
  <c r="O155" i="31"/>
  <c r="P155" i="31"/>
  <c r="W154" i="31" s="1"/>
  <c r="M156" i="31"/>
  <c r="N156" i="31"/>
  <c r="O156" i="31"/>
  <c r="P156" i="31"/>
  <c r="M157" i="31"/>
  <c r="N157" i="31"/>
  <c r="O157" i="31"/>
  <c r="P157" i="31"/>
  <c r="M158" i="31"/>
  <c r="N158" i="31"/>
  <c r="O158" i="31"/>
  <c r="P158" i="31"/>
  <c r="M159" i="31"/>
  <c r="N159" i="31"/>
  <c r="O159" i="31"/>
  <c r="P159" i="31"/>
  <c r="M160" i="31"/>
  <c r="N160" i="31"/>
  <c r="O160" i="31"/>
  <c r="P160" i="31"/>
  <c r="M161" i="31"/>
  <c r="N161" i="31"/>
  <c r="O161" i="31"/>
  <c r="P161" i="31"/>
  <c r="M162" i="31"/>
  <c r="N162" i="31"/>
  <c r="O162" i="31"/>
  <c r="V158" i="31" s="1"/>
  <c r="P162" i="31"/>
  <c r="W158" i="31" s="1"/>
  <c r="Q136" i="31" l="1"/>
  <c r="Q33" i="31"/>
  <c r="Q49" i="31"/>
  <c r="V156" i="31"/>
  <c r="Q144" i="31"/>
  <c r="Q143" i="31"/>
  <c r="Q142" i="31"/>
  <c r="Q141" i="31"/>
  <c r="Q123" i="31"/>
  <c r="Q122" i="31"/>
  <c r="Q112" i="31"/>
  <c r="Q95" i="31"/>
  <c r="V49" i="31"/>
  <c r="W37" i="31"/>
  <c r="W6" i="31"/>
  <c r="W8" i="31"/>
  <c r="W7" i="31"/>
  <c r="W5" i="31"/>
  <c r="W157" i="31"/>
  <c r="W156" i="31"/>
  <c r="W155" i="31"/>
  <c r="W141" i="31"/>
  <c r="W142" i="31"/>
  <c r="W123" i="31"/>
  <c r="W122" i="31"/>
  <c r="W112" i="31"/>
  <c r="Q57" i="31"/>
  <c r="V37" i="31"/>
  <c r="V6" i="31"/>
  <c r="V8" i="31"/>
  <c r="V7" i="31"/>
  <c r="V155" i="31"/>
  <c r="V154" i="31"/>
  <c r="V141" i="31"/>
  <c r="V142" i="31"/>
  <c r="V123" i="31"/>
  <c r="V122" i="31"/>
  <c r="V112" i="31"/>
  <c r="V55" i="31"/>
  <c r="V58" i="31"/>
  <c r="V56" i="31"/>
  <c r="R37" i="31"/>
  <c r="V157" i="31"/>
  <c r="R144" i="31"/>
  <c r="R143" i="31"/>
  <c r="R142" i="31"/>
  <c r="R141" i="31"/>
  <c r="R123" i="31"/>
  <c r="R122" i="31"/>
  <c r="R112" i="31"/>
  <c r="Q55" i="31"/>
  <c r="Q58" i="31"/>
  <c r="Q56" i="31"/>
  <c r="Q37" i="31"/>
  <c r="Q6" i="31"/>
  <c r="Q5" i="31"/>
  <c r="O360" i="5"/>
  <c r="O362" i="5"/>
  <c r="O366" i="5" l="1"/>
  <c r="O364" i="5"/>
  <c r="Q373" i="5" l="1"/>
  <c r="E5" i="30" l="1"/>
  <c r="E4" i="30"/>
  <c r="E12" i="30"/>
  <c r="Q58" i="5" s="1"/>
  <c r="S58" i="5" s="1"/>
  <c r="F5" i="30"/>
  <c r="R12" i="5" s="1"/>
  <c r="F4" i="30"/>
  <c r="H5" i="30"/>
  <c r="H4" i="30"/>
  <c r="E7" i="30"/>
  <c r="Q115" i="5" s="1"/>
  <c r="E22" i="30" l="1"/>
  <c r="Q12" i="5"/>
  <c r="S14" i="5" s="1"/>
  <c r="E23" i="30"/>
  <c r="F7" i="30"/>
  <c r="Q493" i="5"/>
  <c r="Q81" i="5"/>
  <c r="Q460" i="5"/>
  <c r="Q461" i="5"/>
  <c r="Q124" i="5"/>
  <c r="S124" i="5" s="1"/>
  <c r="Q492" i="5"/>
  <c r="Q138" i="5"/>
  <c r="S138" i="5" s="1"/>
  <c r="Q166" i="5"/>
  <c r="Q503" i="5"/>
  <c r="Q41" i="5"/>
  <c r="S42" i="5" s="1"/>
  <c r="Q183" i="5"/>
  <c r="Q76" i="5"/>
  <c r="S76" i="5" s="1"/>
  <c r="Q411" i="5"/>
  <c r="Q78" i="5"/>
  <c r="Q417" i="5"/>
  <c r="Q84" i="5"/>
  <c r="E15" i="30"/>
  <c r="F16" i="30" s="1"/>
  <c r="Q64" i="5"/>
  <c r="S64" i="5" s="1"/>
  <c r="Q10" i="5"/>
  <c r="E11" i="30"/>
  <c r="R10" i="5"/>
  <c r="R64" i="5"/>
  <c r="E3" i="30"/>
  <c r="S373" i="5"/>
  <c r="F3" i="30"/>
  <c r="R26" i="5" s="1"/>
  <c r="E25" i="30" l="1"/>
  <c r="R84" i="5"/>
  <c r="S13" i="5"/>
  <c r="S12" i="5"/>
  <c r="Q26" i="5"/>
  <c r="E21" i="30"/>
  <c r="R503" i="5"/>
  <c r="R460" i="5"/>
  <c r="R492" i="5"/>
  <c r="R41" i="5"/>
  <c r="R78" i="5"/>
  <c r="R115" i="5"/>
  <c r="R138" i="5"/>
  <c r="R183" i="5"/>
  <c r="R417" i="5"/>
  <c r="R461" i="5"/>
  <c r="R493" i="5"/>
  <c r="R76" i="5"/>
  <c r="R81" i="5"/>
  <c r="R124" i="5"/>
  <c r="R166" i="5"/>
  <c r="R411" i="5"/>
  <c r="Q335" i="5"/>
  <c r="Q21" i="5"/>
  <c r="S11" i="5"/>
  <c r="S10" i="5"/>
  <c r="Q360" i="5"/>
  <c r="S360" i="5" s="1"/>
  <c r="Q459" i="5"/>
  <c r="S459" i="5" s="1"/>
  <c r="Q446" i="5"/>
  <c r="S446" i="5" s="1"/>
  <c r="Q505" i="5"/>
  <c r="S505" i="5" s="1"/>
  <c r="Q366" i="5"/>
  <c r="S366" i="5" s="1"/>
  <c r="Q362" i="5"/>
  <c r="S362" i="5" s="1"/>
  <c r="Q379" i="5"/>
  <c r="S379" i="5" s="1"/>
  <c r="Q88" i="5"/>
  <c r="S89" i="5" s="1"/>
  <c r="Q423" i="5"/>
  <c r="S423" i="5" s="1"/>
  <c r="Q354" i="5"/>
  <c r="S354" i="5" s="1"/>
  <c r="R469" i="5"/>
  <c r="R448" i="5"/>
  <c r="S448" i="5" s="1"/>
  <c r="R444" i="5"/>
  <c r="S444" i="5" s="1"/>
  <c r="R407" i="5"/>
  <c r="S407" i="5" s="1"/>
  <c r="R410" i="5"/>
  <c r="R426" i="5"/>
  <c r="R487" i="5"/>
  <c r="R189" i="5"/>
  <c r="R385" i="5"/>
  <c r="R159" i="5"/>
  <c r="R31" i="5"/>
  <c r="R318" i="5"/>
  <c r="R141" i="5"/>
  <c r="R66" i="5"/>
  <c r="R163" i="5"/>
  <c r="R482" i="5"/>
  <c r="R71" i="5"/>
  <c r="R288" i="5"/>
  <c r="R180" i="5"/>
  <c r="R96" i="5"/>
  <c r="R151" i="5"/>
  <c r="R35" i="5"/>
  <c r="R502" i="5"/>
  <c r="R6" i="5"/>
  <c r="R221" i="5"/>
  <c r="R165" i="5"/>
  <c r="R155" i="5"/>
  <c r="R136" i="5"/>
  <c r="R60" i="5"/>
  <c r="R254" i="5"/>
  <c r="R193" i="5"/>
  <c r="R75" i="5"/>
  <c r="R473" i="5"/>
  <c r="R478" i="5"/>
  <c r="R497" i="5"/>
  <c r="R202" i="5"/>
  <c r="R235" i="5"/>
  <c r="R132" i="5"/>
  <c r="R375" i="5"/>
  <c r="R199" i="5"/>
  <c r="R324" i="5"/>
  <c r="R352" i="5"/>
  <c r="R240" i="5"/>
  <c r="R436" i="5"/>
  <c r="R250" i="5"/>
  <c r="R350" i="5"/>
  <c r="R287" i="5"/>
  <c r="R175" i="5"/>
  <c r="R218" i="5"/>
  <c r="R91" i="5"/>
  <c r="R284" i="5"/>
  <c r="R203" i="5"/>
  <c r="R103" i="5"/>
  <c r="R484" i="5"/>
  <c r="R256" i="5"/>
  <c r="R395" i="5"/>
  <c r="R336" i="5"/>
  <c r="R212" i="5"/>
  <c r="R507" i="5"/>
  <c r="R416" i="5"/>
  <c r="R466" i="5"/>
  <c r="R341" i="5"/>
  <c r="R70" i="5"/>
  <c r="R16" i="5"/>
  <c r="R463" i="5"/>
  <c r="R380" i="5"/>
  <c r="R265" i="5"/>
  <c r="R477" i="5"/>
  <c r="R299" i="5"/>
  <c r="R378" i="5"/>
  <c r="R312" i="5"/>
  <c r="R196" i="5"/>
  <c r="R320" i="5"/>
  <c r="R390" i="5"/>
  <c r="R429" i="5"/>
  <c r="R278" i="5"/>
  <c r="R73" i="5"/>
  <c r="R431" i="5"/>
  <c r="R114" i="5"/>
  <c r="R101" i="5"/>
  <c r="R369" i="5"/>
  <c r="R109" i="5"/>
  <c r="R491" i="5"/>
  <c r="R399" i="5"/>
  <c r="R348" i="5"/>
  <c r="R118" i="5"/>
  <c r="R303" i="5"/>
  <c r="Q31" i="5"/>
  <c r="S31" i="5" s="1"/>
  <c r="Q136" i="5"/>
  <c r="S136" i="5" s="1"/>
  <c r="Q66" i="5"/>
  <c r="Q196" i="5"/>
  <c r="Q380" i="5"/>
  <c r="Q254" i="5"/>
  <c r="Q101" i="5"/>
  <c r="Q212" i="5"/>
  <c r="Q35" i="5"/>
  <c r="Q436" i="5"/>
  <c r="Q369" i="5"/>
  <c r="Q163" i="5"/>
  <c r="Q70" i="5"/>
  <c r="Q256" i="5"/>
  <c r="Q466" i="5"/>
  <c r="Q395" i="5"/>
  <c r="Q103" i="5"/>
  <c r="Q180" i="5"/>
  <c r="Q218" i="5"/>
  <c r="Q416" i="5"/>
  <c r="Q318" i="5"/>
  <c r="Q312" i="5"/>
  <c r="Q473" i="5"/>
  <c r="Q73" i="5"/>
  <c r="Q477" i="5"/>
  <c r="Q118" i="5"/>
  <c r="Q507" i="5"/>
  <c r="Q132" i="5"/>
  <c r="Q235" i="5"/>
  <c r="Q350" i="5"/>
  <c r="Q91" i="5"/>
  <c r="Q482" i="5"/>
  <c r="Q71" i="5"/>
  <c r="Q199" i="5"/>
  <c r="Q463" i="5"/>
  <c r="Q151" i="5"/>
  <c r="Q96" i="5"/>
  <c r="S96" i="5" s="1"/>
  <c r="Q487" i="5"/>
  <c r="Q221" i="5"/>
  <c r="Q109" i="5"/>
  <c r="Q497" i="5"/>
  <c r="Q175" i="5"/>
  <c r="Q278" i="5"/>
  <c r="Q410" i="5"/>
  <c r="Q288" i="5"/>
  <c r="Q336" i="5"/>
  <c r="Q484" i="5"/>
  <c r="Q193" i="5"/>
  <c r="Q189" i="5"/>
  <c r="S189" i="5" s="1"/>
  <c r="Q202" i="5"/>
  <c r="Q299" i="5"/>
  <c r="Q141" i="5"/>
  <c r="S141" i="5" s="1"/>
  <c r="Q250" i="5"/>
  <c r="Q385" i="5"/>
  <c r="Q60" i="5"/>
  <c r="S60" i="5" s="1"/>
  <c r="Q324" i="5"/>
  <c r="Q159" i="5"/>
  <c r="Q352" i="5"/>
  <c r="Q114" i="5"/>
  <c r="Q502" i="5"/>
  <c r="Q265" i="5"/>
  <c r="Q320" i="5"/>
  <c r="Q16" i="5"/>
  <c r="Q429" i="5"/>
  <c r="Q6" i="5"/>
  <c r="Q287" i="5"/>
  <c r="Q426" i="5"/>
  <c r="Q378" i="5"/>
  <c r="Q390" i="5"/>
  <c r="Q303" i="5"/>
  <c r="S304" i="5" s="1"/>
  <c r="Q348" i="5"/>
  <c r="Q491" i="5"/>
  <c r="S491" i="5" s="1"/>
  <c r="Q75" i="5"/>
  <c r="Q431" i="5"/>
  <c r="Q203" i="5"/>
  <c r="Q399" i="5"/>
  <c r="Q284" i="5"/>
  <c r="Q240" i="5"/>
  <c r="Q341" i="5"/>
  <c r="Q165" i="5"/>
  <c r="Q375" i="5"/>
  <c r="Q155" i="5"/>
  <c r="Q478" i="5"/>
  <c r="H3" i="30"/>
  <c r="H7" i="30" s="1"/>
  <c r="S88" i="5" l="1"/>
  <c r="S22" i="5"/>
  <c r="S24" i="5"/>
  <c r="S21" i="5"/>
  <c r="S23" i="5"/>
  <c r="Q440" i="5"/>
  <c r="Q296" i="5"/>
  <c r="S296" i="5" s="1"/>
  <c r="Q231" i="5"/>
  <c r="Q322" i="5"/>
  <c r="S322" i="5" s="1"/>
  <c r="Q245" i="5"/>
  <c r="Q49" i="5"/>
  <c r="Q292" i="5"/>
  <c r="S292" i="5" s="1"/>
  <c r="Q309" i="5"/>
  <c r="Q353" i="5"/>
  <c r="S353" i="5" s="1"/>
  <c r="Q422" i="5"/>
  <c r="S422" i="5" s="1"/>
  <c r="Q298" i="5"/>
  <c r="S298" i="5" s="1"/>
  <c r="Q197" i="5"/>
  <c r="S198" i="5" s="1"/>
  <c r="Q338" i="5"/>
  <c r="Q307" i="5"/>
  <c r="S307" i="5" s="1"/>
  <c r="Q54" i="5"/>
  <c r="S54" i="5" s="1"/>
  <c r="Q230" i="5"/>
  <c r="S230" i="5" s="1"/>
  <c r="Q364" i="5"/>
  <c r="S364" i="5" s="1"/>
  <c r="Q433" i="5"/>
  <c r="S433" i="5" s="1"/>
  <c r="Q343" i="5"/>
  <c r="Q405" i="5"/>
  <c r="S405" i="5" s="1"/>
  <c r="Q371" i="5"/>
  <c r="S371" i="5" s="1"/>
  <c r="Q337" i="5"/>
  <c r="S17" i="5"/>
  <c r="S19" i="5"/>
  <c r="S16" i="5"/>
  <c r="S18" i="5"/>
  <c r="S7" i="5"/>
  <c r="S6" i="5"/>
  <c r="S8" i="5"/>
  <c r="S9" i="5"/>
  <c r="S341" i="5"/>
  <c r="S335" i="5"/>
  <c r="S440" i="5"/>
  <c r="S502" i="5"/>
  <c r="S484" i="5"/>
  <c r="S463" i="5"/>
  <c r="S431" i="5"/>
  <c r="S426" i="5"/>
  <c r="S416" i="5"/>
  <c r="S399" i="5"/>
  <c r="S482" i="5"/>
  <c r="S477" i="5"/>
  <c r="S466" i="5"/>
  <c r="S436" i="5"/>
  <c r="S429" i="5"/>
  <c r="S395" i="5"/>
  <c r="S385" i="5"/>
  <c r="S378" i="5"/>
  <c r="S369" i="5"/>
  <c r="S336" i="5"/>
  <c r="S320" i="5"/>
  <c r="S299" i="5"/>
  <c r="S235" i="5"/>
  <c r="S203" i="5"/>
  <c r="S165" i="5"/>
  <c r="S114" i="5"/>
  <c r="S71" i="5"/>
  <c r="S375" i="5"/>
  <c r="S410" i="5"/>
  <c r="S75" i="5"/>
  <c r="S352" i="5"/>
  <c r="S254" i="5"/>
  <c r="S202" i="5"/>
  <c r="S101" i="5"/>
  <c r="S73" i="5"/>
  <c r="S318" i="5"/>
  <c r="S265" i="5"/>
  <c r="S196" i="5"/>
  <c r="S163" i="5"/>
  <c r="S70" i="5"/>
  <c r="S251" i="5" l="1"/>
  <c r="S250" i="5"/>
  <c r="S252" i="5"/>
  <c r="S194" i="5"/>
  <c r="S195" i="5"/>
  <c r="S193" i="5"/>
  <c r="S180" i="5"/>
  <c r="S182" i="5"/>
  <c r="S181" i="5"/>
  <c r="S177" i="5"/>
  <c r="S175" i="5"/>
  <c r="S176" i="5"/>
  <c r="S345" i="5"/>
  <c r="S343" i="5"/>
  <c r="S344" i="5"/>
  <c r="S338" i="5"/>
  <c r="S337" i="5"/>
  <c r="S197" i="5"/>
  <c r="S51" i="5"/>
  <c r="S52" i="5"/>
  <c r="S49" i="5"/>
  <c r="S50" i="5"/>
  <c r="S56" i="5"/>
  <c r="S57" i="5"/>
  <c r="S55" i="5"/>
  <c r="S246" i="5"/>
  <c r="S247" i="5"/>
  <c r="S245" i="5"/>
  <c r="S310" i="5"/>
  <c r="S309" i="5"/>
  <c r="S311" i="5"/>
  <c r="S36" i="5"/>
  <c r="S35" i="5"/>
  <c r="S37" i="5"/>
  <c r="S38" i="5"/>
  <c r="S215" i="5"/>
  <c r="S216" i="5"/>
  <c r="S214" i="5"/>
  <c r="S213" i="5"/>
  <c r="S62" i="5"/>
  <c r="S63" i="5"/>
  <c r="S61" i="5"/>
  <c r="S303" i="5"/>
  <c r="S305" i="5"/>
  <c r="S32" i="5"/>
  <c r="S33" i="5"/>
  <c r="S77" i="5"/>
  <c r="S120" i="5"/>
  <c r="S121" i="5"/>
  <c r="S119" i="5"/>
  <c r="S118" i="5"/>
  <c r="S220" i="5"/>
  <c r="S219" i="5"/>
  <c r="S218" i="5"/>
  <c r="S280" i="5"/>
  <c r="S279" i="5"/>
  <c r="S278" i="5"/>
  <c r="S91" i="5"/>
  <c r="S92" i="5"/>
  <c r="S240" i="5"/>
  <c r="S242" i="5"/>
  <c r="S241" i="5"/>
  <c r="S325" i="5"/>
  <c r="S324" i="5"/>
  <c r="S326" i="5"/>
  <c r="S26" i="5"/>
  <c r="S27" i="5"/>
  <c r="S29" i="5"/>
  <c r="S28" i="5"/>
  <c r="S97" i="5"/>
  <c r="S98" i="5"/>
  <c r="S99" i="5"/>
  <c r="S288" i="5"/>
  <c r="S287" i="5"/>
  <c r="S488" i="5"/>
  <c r="S489" i="5"/>
  <c r="S490" i="5"/>
  <c r="S487" i="5"/>
  <c r="S349" i="5"/>
  <c r="S348" i="5"/>
  <c r="S109" i="5"/>
  <c r="S111" i="5"/>
  <c r="S112" i="5"/>
  <c r="S110" i="5"/>
  <c r="S392" i="5"/>
  <c r="S391" i="5"/>
  <c r="S393" i="5"/>
  <c r="S390" i="5"/>
  <c r="S222" i="5"/>
  <c r="S224" i="5"/>
  <c r="S223" i="5"/>
  <c r="S284" i="5"/>
  <c r="S285" i="5"/>
  <c r="S68" i="5"/>
  <c r="S67" i="5"/>
  <c r="S69" i="5"/>
  <c r="S66" i="5"/>
  <c r="S105" i="5"/>
  <c r="S104" i="5"/>
  <c r="S106" i="5"/>
  <c r="S103" i="5"/>
  <c r="S161" i="5"/>
  <c r="S160" i="5"/>
  <c r="S159" i="5"/>
  <c r="S200" i="5"/>
  <c r="S201" i="5"/>
  <c r="S199" i="5"/>
  <c r="S351" i="5"/>
  <c r="S350" i="5"/>
  <c r="S499" i="5"/>
  <c r="S500" i="5"/>
  <c r="S498" i="5"/>
  <c r="S497" i="5"/>
  <c r="S473" i="5"/>
  <c r="S474" i="5"/>
  <c r="S142" i="5"/>
  <c r="S143" i="5"/>
  <c r="S135" i="5"/>
  <c r="S134" i="5"/>
  <c r="S133" i="5"/>
  <c r="S132" i="5"/>
  <c r="S156" i="5"/>
  <c r="S155" i="5"/>
  <c r="S381" i="5"/>
  <c r="S382" i="5"/>
  <c r="S383" i="5"/>
  <c r="S380" i="5"/>
  <c r="S258" i="5"/>
  <c r="S257" i="5"/>
  <c r="S256" i="5"/>
  <c r="S313" i="5"/>
  <c r="S312" i="5"/>
  <c r="S314" i="5"/>
  <c r="S479" i="5"/>
  <c r="S478" i="5"/>
  <c r="S152" i="5" l="1"/>
  <c r="S151" i="5"/>
  <c r="S507" i="5" l="1"/>
  <c r="S493" i="5"/>
  <c r="S460" i="5"/>
  <c r="S503" i="5"/>
  <c r="S492" i="5"/>
  <c r="S461" i="5"/>
  <c r="S417" i="5"/>
  <c r="S411" i="5"/>
  <c r="S183" i="5"/>
  <c r="S166" i="5"/>
  <c r="S115" i="5"/>
  <c r="S85" i="5" l="1"/>
  <c r="S86" i="5"/>
  <c r="S84" i="5"/>
  <c r="S82" i="5"/>
  <c r="S81" i="5"/>
  <c r="S83" i="5"/>
  <c r="S43" i="5"/>
  <c r="S41" i="5"/>
  <c r="S78" i="5"/>
  <c r="S80" i="5"/>
  <c r="S79" i="5"/>
  <c r="S469" i="5" l="1"/>
</calcChain>
</file>

<file path=xl/comments1.xml><?xml version="1.0" encoding="utf-8"?>
<comments xmlns="http://schemas.openxmlformats.org/spreadsheetml/2006/main">
  <authors>
    <author>Автор</author>
  </authors>
  <commentList>
    <comment ref="P13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дом расселен</t>
        </r>
      </text>
    </comment>
    <comment ref="M1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новое строительство</t>
        </r>
      </text>
    </comment>
    <comment ref="C2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расчете не сидячие ванны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R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было 4,14</t>
        </r>
      </text>
    </comment>
    <comment ref="L19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новое строительство</t>
        </r>
      </text>
    </comment>
    <comment ref="B2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расчете не сидячие ванны</t>
        </r>
      </text>
    </comment>
    <comment ref="I419" authorId="0">
      <text>
        <r>
          <rPr>
            <b/>
            <sz val="16"/>
            <color indexed="81"/>
            <rFont val="Tahoma"/>
            <family val="2"/>
            <charset val="204"/>
          </rPr>
          <t>Автор:</t>
        </r>
        <r>
          <rPr>
            <sz val="16"/>
            <color indexed="81"/>
            <rFont val="Tahoma"/>
            <family val="2"/>
            <charset val="204"/>
          </rPr>
          <t xml:space="preserve">
норматив не используется</t>
        </r>
      </text>
    </comment>
  </commentList>
</comments>
</file>

<file path=xl/sharedStrings.xml><?xml version="1.0" encoding="utf-8"?>
<sst xmlns="http://schemas.openxmlformats.org/spreadsheetml/2006/main" count="6226" uniqueCount="361">
  <si>
    <t>№ пп</t>
  </si>
  <si>
    <t>Категория жилых помещений</t>
  </si>
  <si>
    <t>Единица измерения</t>
  </si>
  <si>
    <t>Этажность</t>
  </si>
  <si>
    <t>Норматив потребления коммунальной услуги холодного водоснабжения</t>
  </si>
  <si>
    <t>Норматив потребления коммунальной услуги горячего водоснабжения</t>
  </si>
  <si>
    <t>1.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</si>
  <si>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ваннами длиной 1500-1550  мм с душем</t>
  </si>
  <si>
    <t>куб. метр в месяц на кв. метр общей площади</t>
  </si>
  <si>
    <t>__</t>
  </si>
  <si>
    <t>2.</t>
  </si>
  <si>
    <t>3.</t>
  </si>
  <si>
    <t>Жилые помещения в многоквартирных и жилых домах с централизованным холодным водоснабжением,  с водонагревателями (на период отсутствия ГВС),  с водоотведением, оборудованные унитазами, раковинами, мойками,  ваннами длиной 1500-1550  мм с душем.</t>
  </si>
  <si>
    <t>4.</t>
  </si>
  <si>
    <t xml:space="preserve">Жилые помещения в многоквартирных и жилых домах с централизованным холодным водоснабжением, водонагревателями (круглогодично),   водоотведением, оборудованные унитазами, раковинами, мойками,  ваннами длиной 1500-1550  мм с душем </t>
  </si>
  <si>
    <t>5.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</si>
  <si>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душами</t>
  </si>
  <si>
    <t>6.</t>
  </si>
  <si>
    <t>Многоквартирные и жилые дома с централизованным холодным водоснабжением,  с горячим водоснабжением при открытой системе т/с,   водоотведением, оборудованные унитазами, раковинами, мойками,  душами</t>
  </si>
  <si>
    <t>2  (ул. Зеркальная,д. 52)</t>
  </si>
  <si>
    <t>7.</t>
  </si>
  <si>
    <t>Жилые дома с водопроводом, водоотведением, оборудованные унитазами, раковинами, мойками</t>
  </si>
  <si>
    <t>8.</t>
  </si>
  <si>
    <t>Жилые дома с водопроводом, без централизованного водоотведения, оборудованные унитазами, раковинами, мойками</t>
  </si>
  <si>
    <t>9.</t>
  </si>
  <si>
    <t>Дома, использующиеся в качестве общежитий, оборудованные мойками, раковинами, унитазами, с общими душевыми с централизованным холодным водоснабжением, с горячим водоснабжением при закрытой и открытой системах т/с, водоотведением</t>
  </si>
  <si>
    <t>10.</t>
  </si>
  <si>
    <t xml:space="preserve">Жилые дома без централизованного холодного водоснабжения, с горячим водоснабжением при открытой системе т/с, без централизованного водоотведения, оборудованные унитазами, раковинами, мойками </t>
  </si>
  <si>
    <t>11.</t>
  </si>
  <si>
    <t>Жилые дома (коттеджи улучшенного типа, таунхаусы) с централизованным холодным  водоснабжением, с водонагревателями или с индивидуальным тепловым пунктом по ул.Циолковского, с   водоотведением, оборудованные унитазами, раковинами, мойками,   ваннами длиной 1500-1550 мм с душем</t>
  </si>
  <si>
    <t>Петропавловск-Камчатский ГО</t>
  </si>
  <si>
    <t>-</t>
  </si>
  <si>
    <t>Алеутский МР</t>
  </si>
  <si>
    <t>Быстринский МР</t>
  </si>
  <si>
    <t>Нормативы потребления коммунальных услуг по холодному (горячему) водоснабжению в жилых помещениях</t>
  </si>
  <si>
    <t>куб. метр в месяц на человека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</si>
  <si>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</si>
  <si>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2 (ул. Зеркальная,д. 52)</t>
  </si>
  <si>
    <t>Елизовский МР</t>
  </si>
  <si>
    <t>Елизовское ГП</t>
  </si>
  <si>
    <t>Жилые помещения в многоквартирных и жилых домах с централизованным холодным водоснабжением, водонагревателями, водоотведением, оборудованные унитазами, раковинами, мойками,  ваннами длиной 1500-1550 мм с душем и отсутствием водоразбора из системы теплоснабжения (круглогодично)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</si>
  <si>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душами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</si>
  <si>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</si>
  <si>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</t>
  </si>
  <si>
    <t>Дома, использующиеся в качестве общежитий, оборудованные мойками, раковинами, унитазами, с душевыми при жилых комнатах в каждой секции с централизованным холодным и горячим водоснабжением, водоотведением</t>
  </si>
  <si>
    <t>Дома, использующиеся в качестве общежитий, оборудованные мойками, раковинами, унитазами, с душевыми при жилых комнатах в каждой секции с централизованным холодным и горячим водоснабжением при открытой системе т/с, водоотведением</t>
  </si>
  <si>
    <t>Дома, использующиеся в качестве общежитий, оборудованные мойками, раковинами, унитазами, с общими душевыми с централизованным холодным и горячим водоснабжением, водоотведением</t>
  </si>
  <si>
    <t>12.</t>
  </si>
  <si>
    <t>Дома, использующиеся в качестве общежитий, оборудованные мойками, раковинами, унитазами, с общими душевыми с централизованным холодным водоснабжением, с горячим водоснабжением при открытой системе т/с, водоотведением</t>
  </si>
  <si>
    <t>13.</t>
  </si>
  <si>
    <t>Многоквартирные и жилые дома с централизованным холодным водоснабжением, без централизованного водоотведения, оборудованные мойками</t>
  </si>
  <si>
    <t>14.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</si>
  <si>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</t>
  </si>
  <si>
    <t>15.</t>
  </si>
  <si>
    <t>Жилые дома (коттеджи улучшенного типа, таунхаусы) с централизованным холодным  водоснабжением, с водонагревателями, с   водоотведением, оборудованные унитазами, раковинами, мойками, ваннами длиной 1500-1550 мм с душем</t>
  </si>
  <si>
    <t>Корякское СП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</si>
  <si>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ваннами длиной 1500-1550 мм с душем</t>
  </si>
  <si>
    <t>Многоквартирные и 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ваннами длиной 1500-1550 мм с душем</t>
  </si>
  <si>
    <t>Многоквартирные и жилые дома с централизованным холодным водоснабжением, с водонагревателями, водоотведением, оборудованные унитазами, раковинами, мойками, ваннами длиной 1500-1550 мм с душем и отсутствием водоразбора из системы теплоснабжения (круглогодично)</t>
  </si>
  <si>
    <t>Раздольненское СП</t>
  </si>
  <si>
    <t>Паратунское СП</t>
  </si>
  <si>
    <t>Многоквартирные и жилые дома с централизованным холодным водоснабжением, с горячим водоснабжением при открытой системе т/с, с водоотведением, оборудованные унитазами, раковинами, мойками, ваннами длиной 1500-1550 мм с душем</t>
  </si>
  <si>
    <t>Жилые дома с централизованным холодным водоснабжением, с горячим водоснабжением при открытой системе т/с,  водоотведенем, оборудованные унитазами, раковинами, мойками, ваннами длиной 1500-1550 мм с душем</t>
  </si>
  <si>
    <t>Дома, использующиеся в качестве общежитий, оборудованные унитазами, раковинами, мойками,     душевыми при жилых комнатах в каждой секции, с централизованным холодным водоснабжением, с горячим водоснабжением, водоотведением</t>
  </si>
  <si>
    <t>Жилые дома без водонагревателей с водопроводом, без                      централизованного водоотведения, оборудованные раковинами, мойками и унитазами.</t>
  </si>
  <si>
    <t>Жилые дома без водонагревателей с водопроводом, без                      централизованного водоотведения, оборудованные раковинами,  унитазами.</t>
  </si>
  <si>
    <t>Жилые дома без водонагревателей с водопроводом, без                      централизованного водоотведения, оборудованные раковинами</t>
  </si>
  <si>
    <t xml:space="preserve">Вулканное ГП </t>
  </si>
  <si>
    <t>Многоквартирные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</t>
  </si>
  <si>
    <t>Дома, использующиеся в качестве общежитий, оборудованные унитазами, раковинами, мойками,     с ваннами с душем, с централизованным холодным водоснабжением, с горячим водоснабжением при открытой системе т/с, водоотведением</t>
  </si>
  <si>
    <t>Дома, использующиеся в качестве общежитий, оборудованные унитазами, раковинами, мойками,  с душами, с централизованным холодным водоснабжением, с горячим водоснабжением при открытой системе т/с, водоотведением</t>
  </si>
  <si>
    <t>Новоавачинское СП</t>
  </si>
  <si>
    <t xml:space="preserve">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 с душами</t>
  </si>
  <si>
    <t>Жилые дома без водонагревателей с водопроводом, без   централизованного водоотведения, оборудованные  мойками</t>
  </si>
  <si>
    <t>Жилые дома (коттеджи)с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ваннами длиной 1500-1550 мм с душем</t>
  </si>
  <si>
    <t>Жилые дома с централизованным холодным водоснабжением, водонаревателями, без централизованного водоотведения, оборудованные унитазами, раковинами, мойками, ваннами длиной 1500-1550 мм с душем</t>
  </si>
  <si>
    <t>Новолесновское СП</t>
  </si>
  <si>
    <t>1 этаж</t>
  </si>
  <si>
    <t>2-этажные коттеджи</t>
  </si>
  <si>
    <t>2 этаж</t>
  </si>
  <si>
    <t>4 этаж</t>
  </si>
  <si>
    <t>Жилые дома без водонагревателей с водопроводом, без                      централизованного водоотведения, оборудованные  мойками</t>
  </si>
  <si>
    <t>4-х этажный многоквартирный жилой дом, во 2-м подъезде  которого 1 и 2 этажи используются в качестве общежития, оборудованные унитазами, мойками, общими душевыми, с централизованным холодным водоснабжением, с горячим водоснабжением из открытой системы т/с., без централизованного водоотведения</t>
  </si>
  <si>
    <t>Пионерское СП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</si>
  <si>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сидячими ваннами длиной 1200 мм с душем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</si>
  <si>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</t>
  </si>
  <si>
    <t>Дома, использующиеся в качестве общежитий, оборудованные унитазами, раковинами, мойками,  с душевыми при жилых комнатах в каждой секции, с централизованным холодным водоснабжением, с горячим водоснабжением при открытой системе т/с, водоотведением</t>
  </si>
  <si>
    <t>Жилые дома без водонагревателей с водопроводом, без                      централизованного водоотведения, оборудованные унитазами,  раковинами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</si>
  <si>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 ваннами длиной 1500-1550 мм с душем</t>
  </si>
  <si>
    <t>Начикинское СП</t>
  </si>
  <si>
    <t>Жилые дома с водопроводом, водонаревателями, без централизованного водоотведения, оборудованные унитазами, раковинами, мойками, ваннами длиной 1500-1550 мм с душем</t>
  </si>
  <si>
    <t>Жилые дома (коттеджного типа с печным отоплением)  с водопроводом,   водоотведением, оборудованные унитазами, раковинами, мойками, ваннами длиной 1500-1550 мм с душем</t>
  </si>
  <si>
    <t>Жилые дома (коттеджного типа с печным отоплением)  с водопроводом,   без централизованного водоотведения, оборудованные унитазами, раковинами, мойками, ваннами длиной 1500-1550 мм с душем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</si>
  <si>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 ваннами длиной 1500-1550мм с душем</t>
  </si>
  <si>
    <t>Николаевское СП</t>
  </si>
  <si>
    <t>Дома, использующиеся в качестве общежитий, оборудованные унитазами, раковинами, мойками,  с душевыми при жилых комнатах в каждой секции, с централизованным холодным водоснабжением, с горячим водоснабжением, водоотведением</t>
  </si>
  <si>
    <t>Жилые дома с централизованным холодным водоснабжением, водонагревателями, водоотведением, оборудованные унитазами, раковинами, мойками,  ваннами длиной 1500-1550 мм с душем</t>
  </si>
  <si>
    <t>Эссовское СП, Анавгайское СП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</si>
  <si>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мойками</t>
  </si>
  <si>
    <t>Вилючинский ГО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</si>
  <si>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</si>
  <si>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1650-1700  мм с душем</t>
  </si>
  <si>
    <t>Многоквартирные жилые дома с централизованным холодным водоснабжением, водонагревателями,  водоотведением, оборудованные унитазами, раковинами, мойками,  ваннами длиной 1500-1550  мм с душем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</si>
  <si>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 (при условии  технической возможности подачи горячей воды в летний период - при наличии 4-х труб-ной системы разводки внутри дома)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</si>
  <si>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1650-1700  мм с душем (при условии  технической возможности подачи горячей воды в летний период - при наличии 4-х труб-ной системы разводки внутри дома)</t>
  </si>
  <si>
    <t>Многоквартирный жилой дом с централизованным холодным и горячим водоснабжением, водоотведением, оборудованный унитазами, раковинами, мойками, ваннами длиной 1650-1700 мм с душем ( ул. Владивостокская 4)</t>
  </si>
  <si>
    <t>Мильковский МР</t>
  </si>
  <si>
    <t>Мильковское СП</t>
  </si>
  <si>
    <t>Жилые дома с централизованным холодным водоснабжением,  без водонагревателей, без                      централизованного водоотведения, оборудованные  унитазами и раковинами</t>
  </si>
  <si>
    <t>Многоквартирные и жилые дома с централизованным холодным водоснабжением, водонагревателями, водоотведением, оборудованные унитазами, раковинами, мойками,  ваннами длиной 1500-1550 мм с душем</t>
  </si>
  <si>
    <t>Многоквартирные и 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 ваннами длиной 1500-1550 мм с душем</t>
  </si>
  <si>
    <t>Многоквартирные и жилые дома с централизованным холодным и горячим  водоснабжением, водоотведением, оборудованные унитазами, раковинами, мойками, ваннами длиной 1500-1550 мм с душем</t>
  </si>
  <si>
    <t>Жилые дома с централизованным холодным и горячим  водоснабжением, без централизованного водоотведения, оборудованные унитазами, раковинами, мойками, ваннами длиной 1500-1550 мм с душем</t>
  </si>
  <si>
    <t>Многоквартирные 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</si>
  <si>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</si>
  <si>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 душами</t>
  </si>
  <si>
    <t>Многоквартирные жилые дома, с централизованным холодным водоснабжением, водоотведением, оборудованные мойками и унитазами</t>
  </si>
  <si>
    <t>Жилые дома,  с централизованным холодным водоснабжением, без централизованного водоотведения, оборудованные мойками и унитазами</t>
  </si>
  <si>
    <t>СП село Долиновка Мильковского МР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</si>
  <si>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мойками,  ваннами длиной 1500-1550 мм с душем</t>
  </si>
  <si>
    <t>Атласовское СП</t>
  </si>
  <si>
    <t>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 ваннами длиной 1500-1550  мм с душем</t>
  </si>
  <si>
    <t>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мойками,  ваннами длиной 1500-1550  мм с душем</t>
  </si>
  <si>
    <t>Жилые дома без централизованного холодного водоснабжения, без централизованного водоотведения, с горячим водоснабжением из открытой системы т/с, оборудованные раковинами и мойками</t>
  </si>
  <si>
    <t>Усть-Большерецкий МР</t>
  </si>
  <si>
    <t>Запорожское СП</t>
  </si>
  <si>
    <t>Озерновское ГП</t>
  </si>
  <si>
    <t>Усть-Большерецкое СП</t>
  </si>
  <si>
    <t>___</t>
  </si>
  <si>
    <t>1                                   (без водоотведения)</t>
  </si>
  <si>
    <t>2                                         (без водоотведения)</t>
  </si>
  <si>
    <t>Многоквартирные и жилые дома с централизованным холодным водоснабжением,   водонагревателями, водоотведением, оборудованные унитазами, раковинами, мойками,  ваннами длиной 1500-1550  мм с душем (в летний период)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</si>
  <si>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мойками,  ваннами длиной 1500-1550  мм с душем</t>
  </si>
  <si>
    <t>1 (без водоотведения)</t>
  </si>
  <si>
    <t>2 (без водоотведения)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</si>
  <si>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раковинами, мойками, ваннами длиной 1500-1550  мм с душем</t>
  </si>
  <si>
    <t>Многоквартирные и жилые дома с централизованным холодным и горячим водоснабжением,  водоотведением, оборудованные унитазами,   мойками, душами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</si>
  <si>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 мойками, раковинами</t>
  </si>
  <si>
    <t>1 (без водоотведения, без ГВС (печное отопление)</t>
  </si>
  <si>
    <t>Многоквартирные и жилые дома с водопроводным вводом, с горячим водоснабжением при открытой системе т/с,  водоотведением, оборудованные унитазами,   мойками</t>
  </si>
  <si>
    <t>Октябрьское ГП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</si>
  <si>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раковинами, мойками,  ваннами длиной 1500-1550  мм с душем</t>
  </si>
  <si>
    <t>1  (коттеджи)</t>
  </si>
  <si>
    <t>Апачинское СП</t>
  </si>
  <si>
    <t>2 (коттеджи)</t>
  </si>
  <si>
    <t>Кавалерское СП</t>
  </si>
  <si>
    <t>Многоквартирные жилые дома с централизованным холодным и горячим водоснабжением,  без централизованного водоотведения, оборудованные унитазами,  мойками,  ваннами длиной 1500-1550  мм с душем</t>
  </si>
  <si>
    <t>Многоквартирные и жилые дома с централизованным холодным и горячим водоснабжением,  без централизованного водоотведения, оборудованные унитазами,  раковинами, мойками,  ваннами длиной 1500-1550  мм с душем</t>
  </si>
  <si>
    <t>Соболевский МР</t>
  </si>
  <si>
    <t>Крутогоровское СП</t>
  </si>
  <si>
    <t>Многоквартирные и жилые дома с централизованным холодным водоснабжением,   водонагревателями, без централизованного водоотведения, оборудованные унитазами, раковинами, мойками,  ваннами длиной 1500-1550  мм с душем</t>
  </si>
  <si>
    <t>Жилые дома с централизованным холодным водоснабжением,   без централизованного водоотведения, оборудованные унитазами, раковинами, мойками</t>
  </si>
  <si>
    <t>с. Устьевое</t>
  </si>
  <si>
    <t xml:space="preserve">Многоквартирные и жилые дома с централизованным холодным водоснабжением,   без централизованного водоотведения, оборудованные унитазами, раковинами, мойками,  ваннами длиной 1500-1550  мм с душем,                                             (в межотопительный период и/или при наличии автономного водонаргевателя) </t>
  </si>
  <si>
    <t xml:space="preserve">Жилые дома с централизованным холодным водоснабжением,   без централизованного водоотведения, оборудованные унитазами, раковинами, мойками                  (в межотопительный период и/или при наличии автономного водонаргевателя) </t>
  </si>
  <si>
    <t>Усть-Камчатский МР</t>
  </si>
  <si>
    <t>Усть-Камчатское СП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</si>
  <si>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раковинами, мойками,  ваннами длиной 1650-1700  мм с душем</t>
  </si>
  <si>
    <t>1 (коттеджи)</t>
  </si>
  <si>
    <t>Многоквартирные и жилые дома с централизованным холодным водоснабжением,   водонагревателями, водоотведением, оборудованные унитазами,  раковинами, мойками,  ваннами длиной 1650-1700  мм с душем</t>
  </si>
  <si>
    <t>Многоквартирные и жилые дома с централизованным холодным водоснабжением, с горячим водоснабжением при открытой системе т/с ,  водоотведением, оборудованные унитазами,  раковинами, мойками,  ваннами длиной 1650-1700  мм с душем (в межотопительный период)</t>
  </si>
  <si>
    <t>Многоквартирные и жилые дома с централизованным холодным и горячим водоснабжением, водоотведением, оборудованные унитазами,  раковинами, мойками,  ваннами длиной 1650-1700  мм с душем</t>
  </si>
  <si>
    <t>Козыревское СП</t>
  </si>
  <si>
    <t>Жилые дома с централизованным холодным водоснабжением, без централизованного водоотведения, оборудованные унитазами, раковинами</t>
  </si>
  <si>
    <t xml:space="preserve">Многоквартирные и жилые дома с централизованным холодным водоснабжением, с горячим водоснабжением при открытой системе т/с, без централизованного водоотведения,   оборудованные унитазами,  раковинами, мойками  </t>
  </si>
  <si>
    <t>Многоквартирные и жилые дома с централизованным холодным водоснабжением, с горячим водоснабжением при открытой системе т/с,  без централизованного водоотведения, оборудованные унитазами,  раковинами, мойками,  ваннами длиной 1500-1550  мм с душем</t>
  </si>
  <si>
    <t>Ключевское СП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</si>
  <si>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 раковинами, мойками,  ваннами длиной 1500-1550  мм с душем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</si>
  <si>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мойками,  ваннами длиной 1500-1550  мм с душем</t>
  </si>
  <si>
    <t>1 (без горячего водоснабжения)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</si>
  <si>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мойками,  ваннами длиной 1500-1550  мм с душем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</si>
  <si>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 мойками</t>
  </si>
  <si>
    <t>Многоквартирные жилые дома с централизованным холодным водоснабжением,   водонагревателями, водоотведением, оборудованные унитазами, раковинами, мойками,  ваннами длиной 1650-1700  мм с душем (ул. Школьная д. 14/1 и 14/2)</t>
  </si>
  <si>
    <t>Многоквартирные дома  с централизованным холодным водоснабжением, с горячим водоснабжением при открытой системе т/с, без водоотведения, оборудованные душами, мойками, унитазами, без ванн</t>
  </si>
  <si>
    <t>Многоквартирные дома  с централизованным холодным водоснабжением, с водонагревателями, без водоотведения, оборудованные ваннами длиной 1650-1700 мм с душами, мойками, унитазами.</t>
  </si>
  <si>
    <t>п.г.т Палана</t>
  </si>
  <si>
    <t>Многоквартирные  жилые дома с централизованным холодным водоснабжением,   водонагревателями, водоотведением, оборудованные унитазами,  раковинами, мойками,  ваннами длиной 1550-1500  мм с душем</t>
  </si>
  <si>
    <t>Жилые дома с централизованным холодным водоснабжением,   водонагревателями, без централизованного водоотведения, оборудованные унитазами, раковинами, мойками,  ваннами длиной 1500-1550  мм с душем</t>
  </si>
  <si>
    <t>Многоквартирные  и жилые дома с централизованным холодным и горячим водоснабжением,   водоотведением, оборудованные унитазами,  раковинами, мойками,  ваннами длиной 1550-1500  мм с душем</t>
  </si>
  <si>
    <t>Многоквартирные  жилые дома с централизованным холодным и горячим водоснабжением,   водоотведением, оборудованные унитазами,  мойками,  ваннами длиной 1550-1500  мм с душем</t>
  </si>
  <si>
    <t>Многоквартирные  жилые дома с централизованным холодным и горячим водоснабжением,   водоотведением, оборудованные унитазами,  мойками,  душами</t>
  </si>
  <si>
    <t>Многоквартирные жилые дома с централизованным холодным водоснабжением,   водонагревателями, без централизованного водоотведения, оборудованные унитазами,  мойками,  ваннами длиной 1500-1550  мм с душем</t>
  </si>
  <si>
    <t>Многоквартирные жилые дома с централизованным холодным водоснабжением,    без централизованного водоотведения, оборудованные унитазами,  мойками</t>
  </si>
  <si>
    <t>Жилые дома с водопроводом, без централизованного водоотведения, оборудованные раковиной</t>
  </si>
  <si>
    <t>Тигильский МР</t>
  </si>
  <si>
    <t>с. Седанка</t>
  </si>
  <si>
    <t>Жилые дома с водопроводом, без горячего водоснабжения, без централизованного водоотведения</t>
  </si>
  <si>
    <t>Многоквартирные жилые дома с централизованным холодным водоснабжением,    без горячего водоснабжения, без централизованного водоотведения, оборудованные мойками</t>
  </si>
  <si>
    <t>Многоквартирные и жилые дома с централизованным холодным водоснабжением,    без горячего водоснабжения, без централизованного водоотведения, оборудованные унитазами, мойками</t>
  </si>
  <si>
    <t>Многоквартирные и жилые дома с централизованным холодным водоснабжением,    водонагревателями, без централизованного водоотведения, оборудованные унитазами, мойками,  ваннами длиной 1550-1500  мм с душем</t>
  </si>
  <si>
    <t>Многоквартирные и жилые дома с централизованным холодным водоснабжением,     без централизованного водоотведения, оборудованные унитазами, мойками,  ваннами длиной 1550-1500  мм с душем</t>
  </si>
  <si>
    <t>с. У-Хайрюзово</t>
  </si>
  <si>
    <t>Многоквартирные и жилые дома с централизованным холодным водоснабжением,    с горячим водоснабжением при открытой системе т/с, без централизованного водоотведения, оборудованные унитазами,  раковинами, мойками</t>
  </si>
  <si>
    <t>Многоквартирные жилые дома с централизованным холодным водоснабжением,   водонагревателями, без централизованного водоотведения, оборудованные унитазами,  раковинами, мойками,  ваннами длиной 1500-1550  мм с душем</t>
  </si>
  <si>
    <t>Многоквартирные и жилые дома с водопроводом, без централизованного водоотведения, оборудованные унитазами,  мойками</t>
  </si>
  <si>
    <t>Многоквартирные и жилые дома с водопроводом, с горячим водоснабжением при открытой системе т/с, без централизованного водоотведения, оборудованные унитазами,  мойками</t>
  </si>
  <si>
    <t>с. Тигиль</t>
  </si>
  <si>
    <t>Многоквартирные  и жилые дома с централизованным холодным и горячим водоснабжением,   водоотведением, оборудованные унитазами,  раковинами, мойками</t>
  </si>
  <si>
    <t>Жилые дома с водопроводом, без централизованного водоотведения, оборудованные раковиной, унитазом</t>
  </si>
  <si>
    <t>Многоквартирные  жилые дома с централизованным холодным и горячим водоснабжением,   водоотведением, оборудованные унитазами,  раковинами, мойками,  ваннами длиной 1550-1500  мм с душем</t>
  </si>
  <si>
    <t>Многоквартирные и жилые дома с централизованным холодным водоснабжением,   водоотведением, с горячим водоснабжением при открытой системе т/с, оборудованные унитазами,  раковинами, мойками,  ваннами длиной 1550-1500  мм с душем</t>
  </si>
  <si>
    <t>Жилые дома (коттеджного типа)  с централизованным холодным водоснабжением,   водонагревателями, без централизованного водоотведения, оборудованные унитазами,  раковинами, мойками,  ваннами длиной 1500-1550  мм с душем</t>
  </si>
  <si>
    <t>Карагинский МР</t>
  </si>
  <si>
    <t>Оссора</t>
  </si>
  <si>
    <t>Многоквартирные и жилые дома с централизованным холодным водоснабжением,   водоотведением, с горячим водоснабжением при открытой системе т/с, оборудованные унитазами,  раковинами, мойками,   душами</t>
  </si>
  <si>
    <t>Жилые дома с водопроводом, без централизованного водоотведения, оборудованные мойками, унитазом</t>
  </si>
  <si>
    <t>с. Карага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</si>
  <si>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раковинами, мойками, ваннами длиной 1550-1500  мм с душем  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</si>
  <si>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раковинами, мойками, душами  </t>
  </si>
  <si>
    <t>Жилые дома с водопроводом, без централизованного водоотведения, оборудованные  унитазами, мойками</t>
  </si>
  <si>
    <t>с. Тымлат</t>
  </si>
  <si>
    <t xml:space="preserve">Многоквартирные и жилые дома с холодным водоснабжением из системы отопления, без централизованной системы водоотведения, оборудованные  унитазами,  раковинами, мойками, ваннами длиной 1550-1500  мм с душем  (в межотопительный период)   </t>
  </si>
  <si>
    <t xml:space="preserve">Многоквартирные и жилые дома горячим водоснабжением из системы т/с, без централизованной системы водоотведения, оборудованные  унитазами,  раковинами, мойками, ваннами длиной 1550-1500  мм с душем  (в отопительный период)  </t>
  </si>
  <si>
    <t>с. Ивашка</t>
  </si>
  <si>
    <t>Дома, использующиеся в качестве общежитий, оборудованные мойками, раковинами, унитазами, душами, с водопроводом, с горячим водоснабжением при открытой системе т/с, без централизованного водоотведения</t>
  </si>
  <si>
    <t xml:space="preserve">Жилые дома с централизованным холодным водоснабжением,   водонагревателями, без централизованного водоотведения,  оборудованные унитазами,  раковинами, мойками, ваннами длиной 1550-1500  мм с душем  </t>
  </si>
  <si>
    <t>Жилые дома с централизованным холодным водоснабжением,   без централизованного водоотведения,  оборудованные унитазами,  раковинами, мойками</t>
  </si>
  <si>
    <t>с. Кострома</t>
  </si>
  <si>
    <t>Дома, использующиеся в качестве общежитий, оборудованные мойками, раковинами, унитазами, душами,  с централизованным холодным водоснабжением, с горячим водоснабжением при открытой системе т/с, без централизованного водоотведения</t>
  </si>
  <si>
    <t>Пенжинский МР</t>
  </si>
  <si>
    <t xml:space="preserve">Многоквартирные жилые дома с централизованным холодным водоснабжением,   водонагревателями, без централизованного водоотведения,  оборудованные унитазами,  мойками </t>
  </si>
  <si>
    <t xml:space="preserve">Многоквартирные  жилые дома с централизованным холодным водоснабжением,   водонагревателями, без централизованного водоотведения,  оборудованные унитазами,  мойками, ваннами длиной 1550-1500  мм с душем  </t>
  </si>
  <si>
    <t>Олюторский МР</t>
  </si>
  <si>
    <t>с. Пахачи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</si>
  <si>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водоотведением,  оборудованные унитазами,  раковинами, мойками, ваннами длиной 1550-1500  мм с душем  </t>
  </si>
  <si>
    <t>с. Тиличики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</si>
  <si>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водоотведениия,  оборудованные унитазами,  раковинами, мойками, ваннами длиной 1650-1700  мм с душем  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</si>
  <si>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  раковинами, мойками,  душами  </t>
  </si>
  <si>
    <t xml:space="preserve">Многоквартирные и жилые дома с централизованным холодным водоснабжением,   водонагревателями, без централизованного водоотведения,  оборудованные унитазами,  раковинами, мойками, ваннами длиной 1550-1500  мм с душем   </t>
  </si>
  <si>
    <t>с. Ачайваям</t>
  </si>
  <si>
    <t>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</t>
  </si>
  <si>
    <t>с. Хаилино</t>
  </si>
  <si>
    <t xml:space="preserve">Жилые дома (квартирного типа) с водопроводом, без централизованного водоотведения, оборудованные унитазами,  раковинами, мойками, ваннами длиной 1550-1500  мм с душем  </t>
  </si>
  <si>
    <t>Жилые дома с централизованным холодным водоснабжением,   без централизованного водоотведения,  оборудованные унитазами,  мойками</t>
  </si>
  <si>
    <t>с. Апука</t>
  </si>
  <si>
    <t xml:space="preserve">Многоквартирные и жилые дома с горячим водоснабжением при открытой системе т/с, предоставляемого в течение отопительного периода, без централизованного водоотведения, оборудованные унитазами,  раковинами, мойками, ваннами длиной 1550-1500  мм с душем  </t>
  </si>
  <si>
    <t xml:space="preserve">Многоквартирные и жилые дома с холодным водоснабжением из открытой системе т/с, без централизованного водоотведения, предоставляемого в  межотопительный период, оборудованные унитазами,  раковинами, мойками, ваннами длиной 1550-1500  мм с душем  </t>
  </si>
  <si>
    <t>Населенный пункт "село Корф"</t>
  </si>
  <si>
    <t xml:space="preserve">Многоквартирные и жилые дома с горячим водоснабжением из открытой системы т/с предоставляемого в отопительный период, без централизованного водоотведения, оборудованные унитазами,  раковинами, мойками, ваннами длиной 1550-1500  мм с душем  </t>
  </si>
  <si>
    <t>ВОЕННЫЕ</t>
  </si>
  <si>
    <t>Петропавловск-Камчатский ГО вг № 44</t>
  </si>
  <si>
    <t xml:space="preserve">1. </t>
  </si>
  <si>
    <t>Жилые дома с централизованным холодным  водоснабжением, с горячим водоснабжением при открытой с/т, с водоотведением, оборудованные раковинами, мойками, унитазами, ваннами длиной 1500-1550 мм с душем</t>
  </si>
  <si>
    <t>куб.метр в месяц на человека</t>
  </si>
  <si>
    <t>куб. метр в месяц на кв.метр общей площади</t>
  </si>
  <si>
    <t xml:space="preserve">2. </t>
  </si>
  <si>
    <t>Жилые дома с централизованным холодным водоснабжением, без централизованного водоотведения, оборудованные раковинами, мойками, ваннами длиной 1500-1550мм с душем</t>
  </si>
  <si>
    <t>Жилые дома с централизованным холодным  водоснабжением, с горячим водоснабжением при открытой с/т, без централизованного водоотведения, оборудованные раковинами.</t>
  </si>
  <si>
    <t xml:space="preserve">Елизовское ГП  (вг №31, котельная с инв. №2-31-6 ) </t>
  </si>
  <si>
    <t>Елизовское ГП  (вг №30, № 7, котельные с инв. №2-30-7,  №2-7-169)</t>
  </si>
  <si>
    <t>Многоквартирные жилые дома с централизованным холодным водоснабжением, с водоотведением, оборудованные раковинами, мойками, унитазами, ваннами длиной 1500-1550 мм с душем</t>
  </si>
  <si>
    <t xml:space="preserve">Дома, использующиеся в качестве общежитий, оборудованные мойками, раковинами, унитазами, с душевыми с централизованным холодным водоснабжением, с горячим водоснабжением при открытой системе т/с, с водоотведением </t>
  </si>
  <si>
    <t>Елизовское ГП  (Село Хутор вг №28 , котельная с инв. №2-28-2)</t>
  </si>
  <si>
    <t>Жилые дома с централизованным холодным  водоснабжением, с горячим водоснабжением при открытой с/т, с водоотведением, оборудованные раковинами, мойками, ваннами длиной 1500-1550 мм с душем</t>
  </si>
  <si>
    <t>Корякское СП (вг №78, котельная  №2-78-33)</t>
  </si>
  <si>
    <t>Многоквартирные и жилые дома с централизованным холодным  водоснабжением, с горячим водоснабжением при открытой с/т, с водоотведением, оборудованные раковинами, мойками, унитазами, ваннами длиной 1500-1550 мм с душем</t>
  </si>
  <si>
    <t>Многоквартирные жилые дома с централизованным холодным водоснабжением, без централизованного водоотведения, оборудованные раковинами</t>
  </si>
  <si>
    <t>Паратунское  СП (вг №56, котельная  № 3-56-10)</t>
  </si>
  <si>
    <t>Многоквартирные жилые дома с централизованным горячим водоснабжением, с водоотведением, оборудованные раковинами, мойками, унитазами, ваннами длиной 1500-1550 мм с душем</t>
  </si>
  <si>
    <t>Новоавачинское СП (вг №20, 23, котельная  №2-23-209 )</t>
  </si>
  <si>
    <t>Жилые дома с централизованным холодным  водоснабжением, с горячим водоснабжением при открытой с/т, с водоотведением, оборудованные раковинами</t>
  </si>
  <si>
    <t xml:space="preserve">Новолесновское СП (вг №14, №79, котельные №2-79-4; №2-14-262) </t>
  </si>
  <si>
    <t>Жилые дома с централизованным холодным водоснабжением, без централизованного водоотведения, оборудованные раковинами</t>
  </si>
  <si>
    <t>Многоквартирные жилые дома с централизованным холодным  водоснабжением, с горячим водоснабжением при открытой с/т, с водоотведением, оборудованные раковинами, мойками, унитазами, ваннами длиной 1500-1550 мм с душем</t>
  </si>
  <si>
    <t>Многоквартирные жилые дома с централизованным холодным и горячим водоснабжением, водоотведением, оборудованные унитазами, раковинами, мойками, ваннами длиной 1500-1550 мм с душем</t>
  </si>
  <si>
    <t xml:space="preserve">Пионерское СП  (вг №17, котельная №1-17-56) </t>
  </si>
  <si>
    <t xml:space="preserve">Начикинское СП  (вг №33, 34, котельная с инв. №2-33-4) </t>
  </si>
  <si>
    <t>Жилые дома с централизованным холодным водоснабжением, водонагревателями, водоотведением, оборудованные унитазами, раковинами, мойками, ваннами длиной 1500-1550мм с душем</t>
  </si>
  <si>
    <t>Вулканное ГП (вг №19 котельная №2-19-67)</t>
  </si>
  <si>
    <t>Ключевское СП  (вг №14, 20, котельные с инв. № 4-20-219, № 4-14-7)</t>
  </si>
  <si>
    <t>Многоквартирные и жилые дома с централизованным холодным  и горячим водоснабжением, водоотведением, оборудованные унитазами, раковинами, мойками,  ваннами длиной 1500-1550 мм с душем</t>
  </si>
  <si>
    <t>с. Пущино Мильковского МР</t>
  </si>
  <si>
    <t>Многоквартирный жилой дом ( ДОС д. 71), без централизованного холодного водоснабжения, с горячим водоснабжением при открытой системе т/с, водоотведением, оборудованный унитазами, раковинами, мойками,  ваннами длиной 1500-1550 мм с душем (горячая вода используется как холодная в том числе и в унитазах, круглогодично)</t>
  </si>
  <si>
    <t>Вилючинский ГО (вг №47 котельная №3-47-6)</t>
  </si>
  <si>
    <t xml:space="preserve">Дома, использующиеся в качестве общежитий, оборудованные мойками, раковинами, унитазами, ваннами длиной 1500-1550 мм с душем с централизованным холодным водоснабжением, с горячим водоснабжением при открытой системе т/с, с водоотведением </t>
  </si>
  <si>
    <t xml:space="preserve">Жилые дома с централизованным холодным водоснабжением,   без централизованного водоотведения, оборудованные унитазами, раковинами, мойками, ваннами длиной 1500-1550  мм с душем                                                       (в межотопительный период и/или при наличии автономного водонаргевателя  - закрытая система)                                                 </t>
  </si>
  <si>
    <t xml:space="preserve">Жилые дома с централизованным холодным водоснабжением,   без централизованного водоотведения, оборудованные унитазами, раковинами, мойками, ваннами длиной 1500-1550  мм с душем                                                      (в отопительный период и/или при отсутствии автономного водонаргевателя - открытая система)                                              </t>
  </si>
  <si>
    <t>нет такого орматива, одн нет</t>
  </si>
  <si>
    <t>нет такого норматива, одн нет</t>
  </si>
  <si>
    <t>нет таких домов</t>
  </si>
  <si>
    <t>норматив не используется</t>
  </si>
  <si>
    <t>Расчет в соответствии с 575-П (по количеству процедур, в зависимости от t в населенном пункте)</t>
  </si>
  <si>
    <t>Расчет в соответствии с 575-П (по количеству роцедур. по температуре 60 град.)</t>
  </si>
  <si>
    <t>Многоквартирные и жилые дома с централизованным холодным водоснабжением, с горячим водоснабжением при открытой системе т/с, без водоотведения, оборудованные унитазами, раковинами, мойками, ваннами длиной 1500-1550 мм с душем</t>
  </si>
  <si>
    <t>2 коттеджи</t>
  </si>
  <si>
    <t>1 коттеджи</t>
  </si>
  <si>
    <t>Многоквартирные и жилые дома с водопроводным вводом,с ГВС из с/о,  с водоотведением, оборудованные унитазами,   мойками</t>
  </si>
  <si>
    <t>Многоквартирные и жилые дома с водопроводным вводом,с ГВС из с/о,  без водоотведения, оборудованные унитазами,   мойками</t>
  </si>
  <si>
    <t>Многоквартирные и жилые дома с централизованным холодным водоснабжением, с горячим водоснабжением при открытой системе т/с, без  водоотведения, оборудованные унитазами, раковинами, мойками</t>
  </si>
  <si>
    <t>Многоквартирные и жилые дома с централизованным холодным водоснабжением, с горячим водоснабжением при открытой системе т/с,  без водоотведения, оборудованные унитазами,  мойками,  ваннами длиной 1500-1550  мм с душем</t>
  </si>
  <si>
    <t>Жилые дома с централизованным холодным водоснабжением, без горячего водоснабжения при открытой системе т/с,  водоотведением, оборудованные унитазами,  мойками,  ваннами длиной 1500-1550  мм с душем</t>
  </si>
  <si>
    <t>2 коттеджи/2-эт без S одн</t>
  </si>
  <si>
    <t>Дома, использующиеся в качестве общежитий, оборудованные мойками, раковинами, унитазами, с душевыми при жилых комнатах в каждой секции с централизованным холодным  водоснабжением, горячим водоснабжением при открытой системе т/с или централизованное ГВС, с водоотведением</t>
  </si>
  <si>
    <t>Многоквартирные и жилые дома с централизованным холодным водоснабжением,без ГВС (печное отопление), без  водоотведения, оборудованные унитазами, раковинами, мойками</t>
  </si>
  <si>
    <t xml:space="preserve">Жилые дома с централизованным холодным водоснабжением,   с водоотведением или без централизованного водоотведения, оборудованные унитазами, раковинами, мойками   (в межотопительный период и/или при наличии автономного водонаргевателя) </t>
  </si>
  <si>
    <t>Жилые дома (коттеджного типа с печным отоплением)  с водопроводом,   водоотведением / или без водоотвеления, оборудованные унитазами, раковинами, мойками, ваннами длиной 1500-1550 мм с душем</t>
  </si>
  <si>
    <t>Жилые дома с централизованным холодным водоснабжением, водонаревателями, с водоотведением/  без  водоотведения, оборудованные унитазами, раковинами, мойками, ваннами длиной 1500-1550 мм с душем</t>
  </si>
  <si>
    <t>2 без Sодн</t>
  </si>
  <si>
    <t>Многоквартирные жилые дома с централизованным холодным водоснабжением, водонагревателями,  водоотведением/ без водоотведения, оборудованные унитазами, раковинами, мойками,  ваннами длиной 1500-1550  мм с душем</t>
  </si>
  <si>
    <t>Жилые дома (коттеджи улучшенного типа, таунхаусы) с централизованным холодным  водоснабжением, с водонагревателями или с индивидуальным тепловым пунктом, с   водоотведением, оборудованные унитазами, раковинами, мойками,   ваннами длиной 1500-1550 мм с душем</t>
  </si>
  <si>
    <t xml:space="preserve">Многоквартирные  жилые дома, жилые дома с централизованным холодным водоснабжением,   без централизованного водоотведения,  оборудованные водопроводным краном   </t>
  </si>
  <si>
    <t>норма хвс</t>
  </si>
  <si>
    <t>норма гвс</t>
  </si>
  <si>
    <t>норматив в ж/п на хвс</t>
  </si>
  <si>
    <t>норматив в ж/п на гвс</t>
  </si>
  <si>
    <t>2 без одн</t>
  </si>
  <si>
    <t xml:space="preserve">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 ваннами длиной 1500-1550  мм с душем                                            </t>
  </si>
  <si>
    <t xml:space="preserve">Норматив потребления коммунального ресурса по ХВС </t>
  </si>
  <si>
    <t>Норматив потребления коммунального ресурса по ГВС</t>
  </si>
  <si>
    <t>Усредненные нормативы на содерж.жилья по типу благоустройства , расчитанные по вновь представленной информации по 1498-П от 26.12.16</t>
  </si>
  <si>
    <t>норматив введен впервые</t>
  </si>
  <si>
    <t>норматив вводится впервые</t>
  </si>
  <si>
    <t>Нормативы потребления коммунальных услуг по холодному (горячему) водоснабжению на общедомовые нужды (действующие приказы)</t>
  </si>
  <si>
    <t>2 без водоотведения</t>
  </si>
  <si>
    <t>1 без одн</t>
  </si>
  <si>
    <t>Многоквартирные дома с централизованным холодным и горячим водоснабжением, водоотведением</t>
  </si>
  <si>
    <t>от 1 до 5</t>
  </si>
  <si>
    <t>от 6 до 9</t>
  </si>
  <si>
    <t>от 10 до 16</t>
  </si>
  <si>
    <t>более 16</t>
  </si>
  <si>
    <t>Многоквартирные дома с централизованным холодным водоснабжением, водонагревателями, водоотведением</t>
  </si>
  <si>
    <t>X</t>
  </si>
  <si>
    <t>Многоквартирные дома с централизованным холодным водоснабжением без централизованного водоотведения</t>
  </si>
  <si>
    <t>Жилые дома с централизованным холодным водоснабжением, без централизованного водоотведения, без водонагревателей, оборудованные раковинами, мойками, ваннами длиной 1500-1550мм с душем</t>
  </si>
  <si>
    <t>Многоквартирные жилые дома с централизованным холодным водоснабжением, с водоотведением, без водонагревателей, оборудованные раковинами, мойками, унитазами, ваннами длиной 1500-1550 мм с душем</t>
  </si>
  <si>
    <t xml:space="preserve">Норматив потребления холодной воды </t>
  </si>
  <si>
    <t xml:space="preserve">Норматив потребления горячей воды </t>
  </si>
  <si>
    <t>Многоквартирные дома с централизованным холодным и горячим водоснабжением (с горячим водоснабжением при открытой с/т), водоотведением (без водоотведения)</t>
  </si>
  <si>
    <t>Многоквартирные дома с централизованным холодным водоснабжением, водонагревателями, водоотведением (без водоотведения)</t>
  </si>
  <si>
    <t>Примечание - Общая площадь помещений, входящих в состав общего имущества в многоквартирном доме, определяется как суммарная площадь следующих помещений, не являющихся частями квартир многоквартирного дома и предназначенных для обслуживания более одного помещения в многоквартирном доме (согласно сведениям, указанным в паспорте многоквартирного дома): площади межквартирных лестничных площадок, лестниц, коридоров, тамбуров, холлов, вестибюлей, колясочных, помещений охраны (консьержа) в этом многоквартирном доме, не принадлежащих отдельным собственникам</t>
  </si>
  <si>
    <t>Дома, использующиеся в качестве общежитий сцентрализованным холодным и горячим водоснабжением (с горячим водоснабжением при открытой с/т), водоотведением (без водоотведения)</t>
  </si>
  <si>
    <t xml:space="preserve">Многоквартирные и жилые дома с ЦГВС (с горячим водоснабжением при открытой системе т/с), предоставляемого в течение отопительного периода (круглогодично), с водоотведением  (без водоотведения), оборудованные унитазами,  раковинами, мойками, ваннами длиной 1550-1500  мм с душем  </t>
  </si>
  <si>
    <t>Многоквартирные дома централизованным горячим водоснабжением ( с горячим водоснабжением при открытой с/т) , водоотведением ( без централизованного водоотведения)</t>
  </si>
  <si>
    <t>Разница между действующим нормативом и нормативом планируемого к утверждению (+/-)</t>
  </si>
  <si>
    <t>НОРМАТИВЫ ПОТРЕБЛЕНИЯ КОММУНАЛЬНЫХ УСЛУГ ПО ХОЛОДНОМУ И ГОРЯЧЕМУ ВОДОСНАБЖЕНИЮ В ЖИЛЫХ ПОМЕЩЕНИЯХ И НА СОДЕРЖАНИЕ ЖИЛЬЯ</t>
  </si>
  <si>
    <t>Нормативы потребления коммунальных ресурсов на содержание жилья</t>
  </si>
  <si>
    <t>ПКГО</t>
  </si>
  <si>
    <t>Норматив не используется</t>
  </si>
  <si>
    <t>вводится впервые</t>
  </si>
  <si>
    <t>Многоквартирные дома с  холодным водоснабжением без централизованного водоотведения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</si>
  <si>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мойками,  ваннами длиной 1650-1700  мм с душем</t>
  </si>
  <si>
    <t xml:space="preserve">НОРМАТИВЫ
ПОТРЕБЛЕНИЯ ХОЛОДНОЙ, ГОРЯЧЕЙ ВОДЫ 
В ЦЕЛЯХ СОДЕРЖАНИЯ ОБЩЕГО ИМУЩЕСТВА В МНОГОКВАРТИРНОМ ДОМЕ
(КУБ. М В МЕСЯЦ НА 1 КВ. М ОБЩЕЙ ПЛОЩАДИ ПОМЕЩЕНИЙ, ВХОДЯЩИХ
В СОСТАВ ОБЩЕГО ИМУЩЕСТВА В МНОГОКВАРТИРНОМ ДОМЕ) </t>
  </si>
  <si>
    <t>Многоквартирные дома с горячим водоснабжением без централизованного водоотведения</t>
  </si>
  <si>
    <t>НОРМАТИВЫ ПОТРЕБЛЕНИЯ ПО ХОЛОДНОМУ И ГОРЯЧЕМУ ВОДОСНАБЖЕНИЮ В ЦЕЛЯХ СОДЕРЖАНИЯ ОБЩЕДОМОВОГО ИМУЩЕСТВА</t>
  </si>
  <si>
    <t>Нормативы потребления коммунальных услуг по холодному (горячему) водоснабжению на содержание жилья, расчитанные по вновь представленной информации</t>
  </si>
  <si>
    <t>Расчет в соответствии с 575-П (утв. количество процедур)</t>
  </si>
  <si>
    <t>Действующие нормативы потребления коммунальных услуг по холодному (горячему) водоснабжению в жилых помещениях</t>
  </si>
  <si>
    <t>Категория жилых помещений согласно действующим приказам Министерства ЖКХ и энергетики Камчатского края</t>
  </si>
  <si>
    <t>Категория жилых помещений (обобщено)</t>
  </si>
  <si>
    <t>Категория жилых помещений (приложение №2 в 306 Постановлении )</t>
  </si>
  <si>
    <t>СВОД НОРМАТИВОВ ПОТРЕБЛЕНИЯ ПО ХОЛОДНОМУ И ГОРЯЧЕМУ ВОДОСНАБЖЕНИЮ В ЦЕЛЯХ СОДЕРЖАНИЯ ОБЩЕДОМОВОГО ИМУЩЕСТВА</t>
  </si>
  <si>
    <t>Действующие нормативы потребления коммунальных услуг по холодному (горячему) водоснабжению на общедомовые нужды (603-П от 29.06.2016 )</t>
  </si>
  <si>
    <t>Таблица 1</t>
  </si>
  <si>
    <t>этажность</t>
  </si>
  <si>
    <t xml:space="preserve">Усредненные нормативы на содерж.общедомового имущества </t>
  </si>
  <si>
    <t>Нормативы потребления коммунальных услуг по холодному (горячему) водоснабжению на содержание общедомового имущества</t>
  </si>
  <si>
    <t xml:space="preserve">Усредненные нормативы на содерж.жилья, расчитанные по действующм нормативам      </t>
  </si>
  <si>
    <t>Действующие нормативы потребления коммунальных услуг по холодному (горячему) водоснабжению на общедомовые нужды</t>
  </si>
  <si>
    <t>НОРМАТИВЫ ОТВЕДЕНИЯ СТОЧНЫХ ВОД В МНОГОКВАРТИРНОМ ДОМЕ,  КОНСТРУКТИВНЫЕ ОСОБЕННОСТИ КОТОРОГО ПРЕДУСМАТРИВАЮТ ВОЗМОЖНОСТЬ ПОТРЕБЛЕНИЯ УСЛУГИ ВОДООТВЕДЕНИЯ В ЦЕЛЯХ СОДЕРЖАНИЯ ОБЩЕГО ИМУЩЕСТВА   
(КУБ. М В МЕСЯЦ НА 1 КВ. М ОБЩЕЙ ПЛОЩАДИ ПОМЕЩЕНИЙ, ВХОДЯЩИХ
В СОСТАВ ОБЩЕГО ИМУЩЕСТВА В МНОГОКВАРТИРНОМ ДОМЕ)</t>
  </si>
  <si>
    <t xml:space="preserve">Норматив отведения сточных вод </t>
  </si>
  <si>
    <t xml:space="preserve">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</si>
</sst>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9" tint="-0.499984740745262"/>
      <name val="Times New Roman"/>
      <family val="1"/>
      <charset val="204"/>
    </font>
    <font>
      <b/>
      <sz val="16"/>
      <color indexed="81"/>
      <name val="Tahoma"/>
      <family val="2"/>
      <charset val="204"/>
    </font>
    <font>
      <sz val="16"/>
      <color indexed="81"/>
      <name val="Tahoma"/>
      <family val="2"/>
      <charset val="204"/>
    </font>
    <font>
      <sz val="11"/>
      <color rgb="FF0000CC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6"/>
      <color rgb="FF0000CC"/>
      <name val="Times New Roman"/>
      <family val="1"/>
      <charset val="204"/>
    </font>
    <font>
      <sz val="11"/>
      <color rgb="FF0000CC"/>
      <name val="Calibri"/>
      <family val="2"/>
      <scheme val="minor"/>
    </font>
    <font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</cellStyleXfs>
  <cellXfs count="390">
    <xf numFmtId="0" fontId="0" fillId="0" borderId="0" xfId="0"/>
    <xf numFmtId="0" fontId="6" fillId="0" borderId="0" xfId="0" applyFont="1" applyFill="1"/>
    <xf numFmtId="0" fontId="4" fillId="0" borderId="0" xfId="0" applyFont="1" applyFill="1"/>
    <xf numFmtId="0" fontId="10" fillId="0" borderId="0" xfId="0" applyFont="1"/>
    <xf numFmtId="0" fontId="8" fillId="0" borderId="1" xfId="3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vertical="center" wrapText="1"/>
    </xf>
    <xf numFmtId="164" fontId="5" fillId="0" borderId="1" xfId="3" applyNumberFormat="1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vertical="center" wrapText="1"/>
    </xf>
    <xf numFmtId="0" fontId="15" fillId="0" borderId="1" xfId="4" applyFont="1" applyFill="1" applyBorder="1" applyAlignment="1">
      <alignment horizontal="center" vertical="center" wrapText="1"/>
    </xf>
    <xf numFmtId="1" fontId="5" fillId="0" borderId="1" xfId="4" applyNumberFormat="1" applyFont="1" applyFill="1" applyBorder="1" applyAlignment="1">
      <alignment horizontal="center" vertical="center" wrapText="1"/>
    </xf>
    <xf numFmtId="164" fontId="5" fillId="0" borderId="1" xfId="4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6" fillId="0" borderId="2" xfId="3" applyFont="1" applyFill="1" applyBorder="1" applyAlignment="1">
      <alignment vertical="center" wrapText="1"/>
    </xf>
    <xf numFmtId="0" fontId="6" fillId="0" borderId="2" xfId="4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1" xfId="3" applyNumberFormat="1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NumberFormat="1" applyFont="1"/>
    <xf numFmtId="0" fontId="6" fillId="0" borderId="6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164" fontId="24" fillId="0" borderId="1" xfId="3" applyNumberFormat="1" applyFont="1" applyFill="1" applyBorder="1" applyAlignment="1">
      <alignment horizontal="center" vertical="center" wrapText="1"/>
    </xf>
    <xf numFmtId="0" fontId="24" fillId="0" borderId="1" xfId="3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1" fillId="0" borderId="8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vertical="center" wrapText="1"/>
    </xf>
    <xf numFmtId="0" fontId="11" fillId="0" borderId="7" xfId="4" applyFont="1" applyFill="1" applyBorder="1" applyAlignment="1">
      <alignment vertical="center" wrapText="1"/>
    </xf>
    <xf numFmtId="1" fontId="6" fillId="0" borderId="1" xfId="3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4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64" fontId="6" fillId="0" borderId="1" xfId="4" applyNumberFormat="1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64" fontId="6" fillId="0" borderId="2" xfId="4" applyNumberFormat="1" applyFont="1" applyFill="1" applyBorder="1" applyAlignment="1">
      <alignment horizontal="center" vertical="center" wrapText="1"/>
    </xf>
    <xf numFmtId="164" fontId="6" fillId="0" borderId="1" xfId="4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 applyFill="1" applyAlignment="1"/>
    <xf numFmtId="164" fontId="24" fillId="0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6" fillId="4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10" fillId="4" borderId="1" xfId="0" applyFont="1" applyFill="1" applyBorder="1" applyAlignment="1">
      <alignment vertical="center" wrapText="1"/>
    </xf>
    <xf numFmtId="164" fontId="24" fillId="0" borderId="1" xfId="4" applyNumberFormat="1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vertical="center" wrapText="1"/>
    </xf>
    <xf numFmtId="0" fontId="6" fillId="0" borderId="3" xfId="3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11" fillId="0" borderId="3" xfId="3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164" fontId="21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vertical="center" wrapText="1"/>
    </xf>
    <xf numFmtId="0" fontId="16" fillId="3" borderId="1" xfId="0" applyFont="1" applyFill="1" applyBorder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" applyFont="1" applyFill="1" applyBorder="1" applyAlignment="1">
      <alignment vertical="center" wrapText="1"/>
    </xf>
    <xf numFmtId="0" fontId="6" fillId="0" borderId="0" xfId="4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4" xfId="4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6" fillId="0" borderId="2" xfId="3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164" fontId="6" fillId="0" borderId="1" xfId="4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164" fontId="6" fillId="0" borderId="1" xfId="4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1" fillId="0" borderId="0" xfId="0" applyFont="1" applyFill="1"/>
    <xf numFmtId="0" fontId="25" fillId="0" borderId="1" xfId="3" applyFont="1" applyFill="1" applyBorder="1" applyAlignment="1">
      <alignment horizontal="center" vertical="center" wrapText="1"/>
    </xf>
    <xf numFmtId="0" fontId="25" fillId="0" borderId="7" xfId="4" applyFont="1" applyFill="1" applyBorder="1" applyAlignment="1">
      <alignment vertical="center" wrapText="1"/>
    </xf>
    <xf numFmtId="0" fontId="24" fillId="0" borderId="0" xfId="4" applyFont="1" applyFill="1" applyBorder="1" applyAlignment="1">
      <alignment horizontal="center" vertical="center" wrapText="1"/>
    </xf>
    <xf numFmtId="0" fontId="24" fillId="0" borderId="10" xfId="4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/>
    </xf>
    <xf numFmtId="166" fontId="24" fillId="0" borderId="1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5" fillId="0" borderId="8" xfId="3" applyFont="1" applyFill="1" applyBorder="1" applyAlignment="1">
      <alignment horizontal="center" vertical="center" wrapText="1"/>
    </xf>
    <xf numFmtId="0" fontId="25" fillId="0" borderId="7" xfId="3" applyFont="1" applyFill="1" applyBorder="1" applyAlignment="1">
      <alignment horizontal="center" vertical="center" wrapText="1"/>
    </xf>
    <xf numFmtId="0" fontId="24" fillId="0" borderId="1" xfId="3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4" fillId="0" borderId="6" xfId="3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4" applyFont="1" applyFill="1" applyBorder="1" applyAlignment="1">
      <alignment horizontal="center" vertical="center" wrapText="1"/>
    </xf>
    <xf numFmtId="164" fontId="24" fillId="0" borderId="6" xfId="3" applyNumberFormat="1" applyFont="1" applyFill="1" applyBorder="1" applyAlignment="1">
      <alignment horizontal="center" vertical="center" wrapText="1"/>
    </xf>
    <xf numFmtId="164" fontId="24" fillId="0" borderId="6" xfId="4" applyNumberFormat="1" applyFont="1" applyFill="1" applyBorder="1" applyAlignment="1">
      <alignment horizontal="center" vertical="center" wrapText="1"/>
    </xf>
    <xf numFmtId="164" fontId="24" fillId="0" borderId="6" xfId="0" applyNumberFormat="1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/>
    </xf>
    <xf numFmtId="164" fontId="24" fillId="0" borderId="2" xfId="4" applyNumberFormat="1" applyFont="1" applyFill="1" applyBorder="1" applyAlignment="1">
      <alignment horizontal="center" vertical="center" wrapText="1"/>
    </xf>
    <xf numFmtId="164" fontId="24" fillId="0" borderId="12" xfId="4" applyNumberFormat="1" applyFont="1" applyFill="1" applyBorder="1" applyAlignment="1">
      <alignment horizontal="center" vertical="center" wrapText="1"/>
    </xf>
    <xf numFmtId="0" fontId="4" fillId="0" borderId="0" xfId="0" applyFont="1"/>
    <xf numFmtId="0" fontId="29" fillId="0" borderId="0" xfId="0" applyFont="1" applyFill="1"/>
    <xf numFmtId="0" fontId="6" fillId="0" borderId="1" xfId="3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5" fillId="0" borderId="1" xfId="3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4" fillId="0" borderId="6" xfId="4" applyFont="1" applyFill="1" applyBorder="1" applyAlignment="1">
      <alignment horizontal="center" vertical="center" wrapText="1"/>
    </xf>
    <xf numFmtId="0" fontId="24" fillId="0" borderId="7" xfId="4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2" fillId="0" borderId="5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6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1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11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6" fillId="0" borderId="4" xfId="4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4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165" fontId="6" fillId="0" borderId="2" xfId="4" applyNumberFormat="1" applyFont="1" applyFill="1" applyBorder="1" applyAlignment="1">
      <alignment horizontal="center" vertical="center" wrapText="1"/>
    </xf>
    <xf numFmtId="165" fontId="6" fillId="0" borderId="3" xfId="4" applyNumberFormat="1" applyFont="1" applyFill="1" applyBorder="1" applyAlignment="1">
      <alignment horizontal="center" vertical="center" wrapText="1"/>
    </xf>
    <xf numFmtId="165" fontId="6" fillId="0" borderId="4" xfId="4" applyNumberFormat="1" applyFont="1" applyFill="1" applyBorder="1" applyAlignment="1">
      <alignment horizontal="center" vertical="center" wrapText="1"/>
    </xf>
    <xf numFmtId="2" fontId="6" fillId="0" borderId="2" xfId="4" applyNumberFormat="1" applyFont="1" applyFill="1" applyBorder="1" applyAlignment="1">
      <alignment horizontal="center" vertical="center" wrapText="1"/>
    </xf>
    <xf numFmtId="2" fontId="6" fillId="0" borderId="3" xfId="4" applyNumberFormat="1" applyFont="1" applyFill="1" applyBorder="1" applyAlignment="1">
      <alignment horizontal="center" vertical="center" wrapText="1"/>
    </xf>
    <xf numFmtId="2" fontId="6" fillId="0" borderId="4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4" applyFont="1" applyFill="1" applyBorder="1" applyAlignment="1">
      <alignment vertical="center" wrapText="1"/>
    </xf>
    <xf numFmtId="0" fontId="24" fillId="0" borderId="8" xfId="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vertical="center" wrapText="1"/>
    </xf>
    <xf numFmtId="0" fontId="30" fillId="0" borderId="2" xfId="3" applyFont="1" applyFill="1" applyBorder="1" applyAlignment="1">
      <alignment horizontal="center" vertical="center" wrapText="1"/>
    </xf>
    <xf numFmtId="0" fontId="30" fillId="0" borderId="4" xfId="3" applyFont="1" applyFill="1" applyBorder="1" applyAlignment="1">
      <alignment horizontal="center" vertical="center" wrapText="1"/>
    </xf>
    <xf numFmtId="0" fontId="24" fillId="0" borderId="6" xfId="3" applyFont="1" applyFill="1" applyBorder="1" applyAlignment="1">
      <alignment horizontal="center" vertical="center" wrapText="1"/>
    </xf>
    <xf numFmtId="0" fontId="24" fillId="0" borderId="8" xfId="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vertical="center" wrapText="1"/>
    </xf>
    <xf numFmtId="0" fontId="6" fillId="0" borderId="2" xfId="4" applyFont="1" applyFill="1" applyBorder="1" applyAlignment="1">
      <alignment vertical="center" wrapText="1"/>
    </xf>
    <xf numFmtId="0" fontId="6" fillId="0" borderId="4" xfId="4" applyFont="1" applyFill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164" fontId="6" fillId="0" borderId="2" xfId="3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164" fontId="6" fillId="0" borderId="3" xfId="3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6" fillId="0" borderId="2" xfId="4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1" xfId="4" applyNumberFormat="1" applyFont="1" applyFill="1" applyBorder="1" applyAlignment="1">
      <alignment horizontal="center" vertical="center" wrapText="1"/>
    </xf>
    <xf numFmtId="2" fontId="5" fillId="0" borderId="1" xfId="4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164" fontId="6" fillId="0" borderId="1" xfId="4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3"/>
    <cellStyle name="Обычный 2 3" xfId="5"/>
    <cellStyle name="Обычный 2 4" xfId="4"/>
    <cellStyle name="Обычный 2 5" xfId="7"/>
    <cellStyle name="Обычный 3" xfId="2"/>
    <cellStyle name="Обычный 4 2 2" xfId="6"/>
  </cellStyles>
  <dxfs count="0"/>
  <tableStyles count="0" defaultTableStyle="TableStyleMedium2" defaultPivotStyle="PivotStyleMedium9"/>
  <colors>
    <mruColors>
      <color rgb="FF0000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80;&#1075;&#1080;&#1083;&#1100;&#1089;&#1082;&#1080;&#1081;%20&#1052;&#1056;/&#1056;&#1072;&#1089;&#1095;&#1077;&#1090;%20&#1055;&#1088;&#1086;&#1082;&#1091;&#1088;&#1072;&#1090;&#1091;&#1088;&#1099;%20&#1057;&#1055;%20&#1057;&#1077;&#1076;&#1072;&#1085;&#1082;&#1072;%20&#1054;&#1044;&#1053;%20&#1087;&#1086;%20344-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ВС"/>
      <sheetName val="Лист1"/>
    </sheetNames>
    <sheetDataSet>
      <sheetData sheetId="0">
        <row r="11">
          <cell r="D11">
            <v>4.7111913357400725E-2</v>
          </cell>
        </row>
        <row r="25">
          <cell r="D25">
            <v>5.2023121387283239E-2</v>
          </cell>
        </row>
        <row r="41">
          <cell r="D41">
            <v>3.0594900849858352E-2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</sheetPr>
  <dimension ref="A1:AB508"/>
  <sheetViews>
    <sheetView topLeftCell="A193" zoomScale="55" zoomScaleNormal="55" zoomScaleSheetLayoutView="55" workbookViewId="0">
      <selection activeCell="N198" sqref="N198:N199"/>
    </sheetView>
  </sheetViews>
  <sheetFormatPr defaultColWidth="9.109375" defaultRowHeight="13.8" outlineLevelRow="1" x14ac:dyDescent="0.25"/>
  <cols>
    <col min="1" max="1" width="4.5546875" style="1" customWidth="1"/>
    <col min="2" max="2" width="111.77734375" style="119" customWidth="1"/>
    <col min="3" max="3" width="57.6640625" style="119" customWidth="1"/>
    <col min="4" max="4" width="11" style="1" customWidth="1"/>
    <col min="5" max="5" width="7.88671875" style="1" customWidth="1"/>
    <col min="6" max="7" width="22.44140625" style="1" customWidth="1"/>
    <col min="8" max="9" width="22.44140625" style="1" hidden="1" customWidth="1"/>
    <col min="10" max="11" width="22.44140625" style="57" hidden="1" customWidth="1"/>
    <col min="12" max="12" width="13.6640625" style="1" customWidth="1"/>
    <col min="13" max="13" width="12.33203125" style="1" customWidth="1"/>
    <col min="14" max="14" width="16.6640625" style="35" customWidth="1"/>
    <col min="15" max="15" width="16.33203125" style="35" customWidth="1"/>
    <col min="16" max="17" width="16.33203125" style="37" customWidth="1"/>
    <col min="18" max="19" width="9.109375" style="35"/>
    <col min="20" max="20" width="11.33203125" style="35" customWidth="1"/>
    <col min="21" max="22" width="0" style="37" hidden="1" customWidth="1"/>
    <col min="23" max="23" width="14.33203125" style="37" bestFit="1" customWidth="1"/>
    <col min="24" max="24" width="11" style="37" bestFit="1" customWidth="1"/>
    <col min="25" max="25" width="13.109375" style="37" customWidth="1"/>
    <col min="26" max="27" width="0" style="37" hidden="1" customWidth="1"/>
    <col min="28" max="28" width="39.109375" style="1" customWidth="1"/>
    <col min="29" max="16384" width="9.109375" style="1"/>
  </cols>
  <sheetData>
    <row r="1" spans="1:28" ht="21" x14ac:dyDescent="0.25">
      <c r="Q1" s="219" t="s">
        <v>352</v>
      </c>
    </row>
    <row r="2" spans="1:28" ht="35.4" customHeight="1" x14ac:dyDescent="0.25">
      <c r="A2" s="248" t="s">
        <v>343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145"/>
      <c r="S2" s="145"/>
      <c r="T2" s="145"/>
      <c r="U2" s="145"/>
      <c r="V2" s="145"/>
      <c r="W2" s="145"/>
      <c r="X2" s="145"/>
      <c r="Y2" s="145"/>
      <c r="Z2" s="145"/>
      <c r="AA2" s="145"/>
    </row>
    <row r="3" spans="1:28" ht="105" customHeight="1" x14ac:dyDescent="0.25">
      <c r="A3" s="311" t="s">
        <v>0</v>
      </c>
      <c r="B3" s="311" t="s">
        <v>348</v>
      </c>
      <c r="C3" s="311" t="s">
        <v>347</v>
      </c>
      <c r="D3" s="257" t="s">
        <v>346</v>
      </c>
      <c r="E3" s="257"/>
      <c r="F3" s="257"/>
      <c r="G3" s="257"/>
      <c r="H3" s="251" t="s">
        <v>345</v>
      </c>
      <c r="I3" s="253"/>
      <c r="J3" s="251" t="s">
        <v>282</v>
      </c>
      <c r="K3" s="253"/>
      <c r="L3" s="257" t="s">
        <v>351</v>
      </c>
      <c r="M3" s="257"/>
      <c r="N3" s="257"/>
      <c r="O3" s="257"/>
      <c r="P3" s="233" t="s">
        <v>344</v>
      </c>
      <c r="Q3" s="233"/>
      <c r="R3" s="234"/>
      <c r="S3" s="234"/>
      <c r="T3" s="234"/>
      <c r="U3" s="234"/>
      <c r="V3" s="234"/>
      <c r="W3" s="234"/>
      <c r="X3" s="234"/>
      <c r="Y3" s="234"/>
      <c r="Z3" s="234"/>
      <c r="AA3" s="234"/>
    </row>
    <row r="4" spans="1:28" ht="72.599999999999994" customHeight="1" x14ac:dyDescent="0.25">
      <c r="A4" s="312"/>
      <c r="B4" s="312"/>
      <c r="C4" s="312"/>
      <c r="D4" s="74" t="s">
        <v>2</v>
      </c>
      <c r="E4" s="74" t="s">
        <v>3</v>
      </c>
      <c r="F4" s="74" t="s">
        <v>4</v>
      </c>
      <c r="G4" s="74" t="s">
        <v>5</v>
      </c>
      <c r="H4" s="74" t="s">
        <v>4</v>
      </c>
      <c r="I4" s="74" t="s">
        <v>5</v>
      </c>
      <c r="J4" s="74" t="s">
        <v>4</v>
      </c>
      <c r="K4" s="74" t="s">
        <v>5</v>
      </c>
      <c r="L4" s="74" t="s">
        <v>2</v>
      </c>
      <c r="M4" s="74" t="s">
        <v>3</v>
      </c>
      <c r="N4" s="74" t="s">
        <v>4</v>
      </c>
      <c r="O4" s="74" t="s">
        <v>5</v>
      </c>
      <c r="P4" s="41" t="s">
        <v>307</v>
      </c>
      <c r="Q4" s="41" t="s">
        <v>308</v>
      </c>
      <c r="R4" s="47"/>
      <c r="S4" s="47"/>
      <c r="T4" s="47"/>
      <c r="U4" s="133"/>
      <c r="V4" s="133"/>
      <c r="W4" s="133"/>
      <c r="X4" s="133"/>
      <c r="Y4" s="133"/>
      <c r="Z4" s="133"/>
      <c r="AA4" s="133"/>
    </row>
    <row r="5" spans="1:28" s="201" customFormat="1" ht="22.2" customHeight="1" x14ac:dyDescent="0.25">
      <c r="A5" s="200"/>
      <c r="B5" s="132" t="s">
        <v>336</v>
      </c>
      <c r="C5" s="132"/>
      <c r="D5" s="196"/>
      <c r="E5" s="196"/>
      <c r="F5" s="199"/>
      <c r="G5" s="196"/>
      <c r="H5" s="199"/>
      <c r="I5" s="196"/>
      <c r="J5" s="199"/>
      <c r="K5" s="199"/>
      <c r="L5" s="196"/>
      <c r="M5" s="196"/>
      <c r="N5" s="196"/>
      <c r="O5" s="196"/>
      <c r="P5" s="202"/>
      <c r="Q5" s="202"/>
      <c r="R5" s="59"/>
      <c r="S5" s="59"/>
      <c r="T5" s="59"/>
      <c r="U5" s="134"/>
      <c r="V5" s="134"/>
      <c r="W5" s="134"/>
      <c r="X5" s="134"/>
      <c r="Y5" s="134"/>
      <c r="Z5" s="134"/>
      <c r="AA5" s="134"/>
    </row>
    <row r="6" spans="1:28" ht="33.6" customHeight="1" x14ac:dyDescent="0.25">
      <c r="A6" s="312" t="s">
        <v>6</v>
      </c>
      <c r="B6" s="130" t="s">
        <v>7</v>
      </c>
      <c r="C6" s="237" t="s">
        <v>7</v>
      </c>
      <c r="D6" s="237" t="s">
        <v>35</v>
      </c>
      <c r="E6" s="74">
        <v>1</v>
      </c>
      <c r="F6" s="311">
        <v>4.5510000000000002</v>
      </c>
      <c r="G6" s="237">
        <v>3.786</v>
      </c>
      <c r="H6" s="269">
        <v>4.17</v>
      </c>
      <c r="I6" s="258">
        <v>3.29</v>
      </c>
      <c r="J6" s="94">
        <v>4.17</v>
      </c>
      <c r="K6" s="94">
        <v>3.29</v>
      </c>
      <c r="L6" s="237" t="s">
        <v>8</v>
      </c>
      <c r="M6" s="74">
        <v>1</v>
      </c>
      <c r="N6" s="74" t="s">
        <v>9</v>
      </c>
      <c r="O6" s="74" t="s">
        <v>9</v>
      </c>
      <c r="P6" s="41" t="s">
        <v>9</v>
      </c>
      <c r="Q6" s="41" t="s">
        <v>9</v>
      </c>
      <c r="R6" s="46"/>
      <c r="S6" s="46"/>
      <c r="T6" s="135"/>
      <c r="U6" s="135"/>
      <c r="V6" s="135"/>
      <c r="W6" s="46"/>
      <c r="X6" s="46"/>
      <c r="Y6" s="135"/>
      <c r="Z6" s="135"/>
      <c r="AA6" s="135"/>
      <c r="AB6" s="105"/>
    </row>
    <row r="7" spans="1:28" ht="33.6" customHeight="1" x14ac:dyDescent="0.25">
      <c r="A7" s="237"/>
      <c r="B7" s="15" t="s">
        <v>7</v>
      </c>
      <c r="C7" s="237"/>
      <c r="D7" s="237"/>
      <c r="E7" s="74">
        <v>2</v>
      </c>
      <c r="F7" s="313"/>
      <c r="G7" s="237"/>
      <c r="H7" s="270"/>
      <c r="I7" s="258"/>
      <c r="J7" s="94">
        <v>4.17</v>
      </c>
      <c r="K7" s="94">
        <v>3.29</v>
      </c>
      <c r="L7" s="237"/>
      <c r="M7" s="74">
        <v>2</v>
      </c>
      <c r="N7" s="74">
        <v>3.5000000000000003E-2</v>
      </c>
      <c r="O7" s="74">
        <v>3.5000000000000003E-2</v>
      </c>
      <c r="P7" s="41">
        <v>3.5000000000000003E-2</v>
      </c>
      <c r="Q7" s="41">
        <v>3.5000000000000003E-2</v>
      </c>
      <c r="R7" s="48"/>
      <c r="S7" s="48"/>
      <c r="T7" s="48"/>
      <c r="U7" s="42"/>
      <c r="V7" s="42"/>
      <c r="W7" s="42"/>
      <c r="X7" s="42"/>
      <c r="Y7" s="42"/>
      <c r="Z7" s="42"/>
      <c r="AA7" s="42"/>
      <c r="AB7" s="105"/>
    </row>
    <row r="8" spans="1:28" ht="33.6" customHeight="1" x14ac:dyDescent="0.25">
      <c r="A8" s="237"/>
      <c r="B8" s="15" t="s">
        <v>7</v>
      </c>
      <c r="C8" s="237"/>
      <c r="D8" s="237"/>
      <c r="E8" s="74">
        <v>3</v>
      </c>
      <c r="F8" s="313"/>
      <c r="G8" s="237"/>
      <c r="H8" s="270"/>
      <c r="I8" s="258"/>
      <c r="J8" s="94">
        <v>4.17</v>
      </c>
      <c r="K8" s="94">
        <v>3.29</v>
      </c>
      <c r="L8" s="237"/>
      <c r="M8" s="74">
        <v>3</v>
      </c>
      <c r="N8" s="74">
        <v>3.4000000000000002E-2</v>
      </c>
      <c r="O8" s="74">
        <v>3.4000000000000002E-2</v>
      </c>
      <c r="P8" s="41">
        <v>3.4000000000000002E-2</v>
      </c>
      <c r="Q8" s="41">
        <v>3.4000000000000002E-2</v>
      </c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05"/>
    </row>
    <row r="9" spans="1:28" ht="33.6" customHeight="1" x14ac:dyDescent="0.25">
      <c r="A9" s="237"/>
      <c r="B9" s="15" t="s">
        <v>7</v>
      </c>
      <c r="C9" s="237"/>
      <c r="D9" s="237"/>
      <c r="E9" s="74">
        <v>4</v>
      </c>
      <c r="F9" s="313"/>
      <c r="G9" s="237"/>
      <c r="H9" s="270"/>
      <c r="I9" s="258"/>
      <c r="J9" s="94">
        <v>4.17</v>
      </c>
      <c r="K9" s="94">
        <v>3.29</v>
      </c>
      <c r="L9" s="237"/>
      <c r="M9" s="74">
        <v>4</v>
      </c>
      <c r="N9" s="74">
        <v>3.3000000000000002E-2</v>
      </c>
      <c r="O9" s="74">
        <v>3.3000000000000002E-2</v>
      </c>
      <c r="P9" s="41">
        <v>3.3000000000000002E-2</v>
      </c>
      <c r="Q9" s="41">
        <v>3.3000000000000002E-2</v>
      </c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05"/>
    </row>
    <row r="10" spans="1:28" ht="33.6" customHeight="1" x14ac:dyDescent="0.25">
      <c r="A10" s="237"/>
      <c r="B10" s="15" t="s">
        <v>7</v>
      </c>
      <c r="C10" s="237"/>
      <c r="D10" s="237"/>
      <c r="E10" s="74">
        <v>5</v>
      </c>
      <c r="F10" s="313"/>
      <c r="G10" s="237"/>
      <c r="H10" s="270"/>
      <c r="I10" s="258"/>
      <c r="J10" s="94">
        <v>4.17</v>
      </c>
      <c r="K10" s="94">
        <v>3.29</v>
      </c>
      <c r="L10" s="237"/>
      <c r="M10" s="74">
        <v>5</v>
      </c>
      <c r="N10" s="74">
        <v>3.2000000000000001E-2</v>
      </c>
      <c r="O10" s="74">
        <v>3.2000000000000001E-2</v>
      </c>
      <c r="P10" s="41">
        <v>3.2000000000000001E-2</v>
      </c>
      <c r="Q10" s="41">
        <v>3.2000000000000001E-2</v>
      </c>
      <c r="R10" s="46"/>
      <c r="S10" s="46"/>
      <c r="T10" s="135"/>
      <c r="U10" s="135"/>
      <c r="V10" s="135"/>
      <c r="W10" s="46"/>
      <c r="X10" s="46"/>
      <c r="Y10" s="135"/>
      <c r="Z10" s="135"/>
      <c r="AA10" s="135"/>
      <c r="AB10" s="314"/>
    </row>
    <row r="11" spans="1:28" ht="33.6" customHeight="1" x14ac:dyDescent="0.25">
      <c r="A11" s="237"/>
      <c r="B11" s="15" t="s">
        <v>7</v>
      </c>
      <c r="C11" s="237"/>
      <c r="D11" s="237"/>
      <c r="E11" s="74">
        <v>6</v>
      </c>
      <c r="F11" s="313"/>
      <c r="G11" s="237"/>
      <c r="H11" s="270"/>
      <c r="I11" s="258"/>
      <c r="J11" s="94">
        <v>4.17</v>
      </c>
      <c r="K11" s="94">
        <v>3.29</v>
      </c>
      <c r="L11" s="237"/>
      <c r="M11" s="74">
        <v>6</v>
      </c>
      <c r="N11" s="74">
        <v>6.0000000000000001E-3</v>
      </c>
      <c r="O11" s="74">
        <v>6.0000000000000001E-3</v>
      </c>
      <c r="P11" s="41">
        <v>6.0000000000000001E-3</v>
      </c>
      <c r="Q11" s="41">
        <v>6.0000000000000001E-3</v>
      </c>
      <c r="R11" s="46"/>
      <c r="S11" s="46"/>
      <c r="T11" s="135"/>
      <c r="U11" s="135"/>
      <c r="V11" s="135"/>
      <c r="W11" s="46"/>
      <c r="X11" s="46"/>
      <c r="Y11" s="135"/>
      <c r="Z11" s="135"/>
      <c r="AA11" s="135"/>
      <c r="AB11" s="314"/>
    </row>
    <row r="12" spans="1:28" ht="33.6" customHeight="1" x14ac:dyDescent="0.25">
      <c r="A12" s="237"/>
      <c r="B12" s="15" t="s">
        <v>7</v>
      </c>
      <c r="C12" s="237"/>
      <c r="D12" s="237"/>
      <c r="E12" s="74">
        <v>9</v>
      </c>
      <c r="F12" s="313"/>
      <c r="G12" s="237"/>
      <c r="H12" s="270"/>
      <c r="I12" s="258"/>
      <c r="J12" s="94">
        <v>4.17</v>
      </c>
      <c r="K12" s="94">
        <v>3.29</v>
      </c>
      <c r="L12" s="237"/>
      <c r="M12" s="74">
        <v>9</v>
      </c>
      <c r="N12" s="74">
        <v>2.5999999999999999E-2</v>
      </c>
      <c r="O12" s="74">
        <v>2.5999999999999999E-2</v>
      </c>
      <c r="P12" s="41">
        <v>2.5999999999999999E-2</v>
      </c>
      <c r="Q12" s="41">
        <v>2.5999999999999999E-2</v>
      </c>
      <c r="R12" s="46"/>
      <c r="S12" s="46"/>
      <c r="T12" s="135"/>
      <c r="U12" s="135"/>
      <c r="V12" s="135"/>
      <c r="W12" s="46"/>
      <c r="X12" s="46"/>
      <c r="Y12" s="135"/>
      <c r="Z12" s="135"/>
      <c r="AA12" s="135"/>
      <c r="AB12" s="314"/>
    </row>
    <row r="13" spans="1:28" ht="33.6" customHeight="1" x14ac:dyDescent="0.25">
      <c r="A13" s="237"/>
      <c r="B13" s="15" t="s">
        <v>7</v>
      </c>
      <c r="C13" s="237"/>
      <c r="D13" s="237"/>
      <c r="E13" s="74">
        <v>10</v>
      </c>
      <c r="F13" s="313"/>
      <c r="G13" s="237"/>
      <c r="H13" s="270"/>
      <c r="I13" s="258"/>
      <c r="J13" s="94">
        <v>4.17</v>
      </c>
      <c r="K13" s="94">
        <v>3.29</v>
      </c>
      <c r="L13" s="237"/>
      <c r="M13" s="74">
        <v>10</v>
      </c>
      <c r="N13" s="74">
        <v>1.4E-2</v>
      </c>
      <c r="O13" s="74">
        <v>1.4E-2</v>
      </c>
      <c r="P13" s="41">
        <v>1.4E-2</v>
      </c>
      <c r="Q13" s="41">
        <v>1.4E-2</v>
      </c>
      <c r="R13" s="46"/>
      <c r="S13" s="46"/>
      <c r="T13" s="135"/>
      <c r="U13" s="135"/>
      <c r="V13" s="135"/>
      <c r="W13" s="46"/>
      <c r="X13" s="46"/>
      <c r="Y13" s="135"/>
      <c r="Z13" s="135"/>
      <c r="AA13" s="135"/>
      <c r="AB13" s="314"/>
    </row>
    <row r="14" spans="1:28" ht="33.6" customHeight="1" x14ac:dyDescent="0.25">
      <c r="A14" s="237"/>
      <c r="B14" s="15" t="s">
        <v>7</v>
      </c>
      <c r="C14" s="237"/>
      <c r="D14" s="237"/>
      <c r="E14" s="74">
        <v>12</v>
      </c>
      <c r="F14" s="313"/>
      <c r="G14" s="237"/>
      <c r="H14" s="270"/>
      <c r="I14" s="258"/>
      <c r="J14" s="94">
        <v>4.17</v>
      </c>
      <c r="K14" s="94">
        <v>3.29</v>
      </c>
      <c r="L14" s="237"/>
      <c r="M14" s="74">
        <v>12</v>
      </c>
      <c r="N14" s="74">
        <v>2.1000000000000001E-2</v>
      </c>
      <c r="O14" s="74">
        <v>2.1000000000000001E-2</v>
      </c>
      <c r="P14" s="41">
        <v>2.1000000000000001E-2</v>
      </c>
      <c r="Q14" s="41">
        <v>2.1000000000000001E-2</v>
      </c>
      <c r="R14" s="46"/>
      <c r="S14" s="46"/>
      <c r="T14" s="135"/>
      <c r="U14" s="135"/>
      <c r="V14" s="135"/>
      <c r="W14" s="46"/>
      <c r="X14" s="46"/>
      <c r="Y14" s="135"/>
      <c r="Z14" s="135"/>
      <c r="AA14" s="135"/>
      <c r="AB14" s="314"/>
    </row>
    <row r="15" spans="1:28" ht="33.6" customHeight="1" x14ac:dyDescent="0.25">
      <c r="A15" s="237"/>
      <c r="B15" s="15" t="s">
        <v>7</v>
      </c>
      <c r="C15" s="237"/>
      <c r="D15" s="237"/>
      <c r="E15" s="74">
        <v>16</v>
      </c>
      <c r="F15" s="312"/>
      <c r="G15" s="237"/>
      <c r="H15" s="271"/>
      <c r="I15" s="258"/>
      <c r="J15" s="94">
        <v>4.17</v>
      </c>
      <c r="K15" s="94">
        <v>3.29</v>
      </c>
      <c r="L15" s="237"/>
      <c r="M15" s="74">
        <v>16</v>
      </c>
      <c r="N15" s="74">
        <v>1.6E-2</v>
      </c>
      <c r="O15" s="74">
        <v>1.6E-2</v>
      </c>
      <c r="P15" s="41">
        <v>1.6E-2</v>
      </c>
      <c r="Q15" s="41">
        <v>1.6E-2</v>
      </c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314"/>
    </row>
    <row r="16" spans="1:28" ht="47.4" customHeight="1" x14ac:dyDescent="0.25">
      <c r="A16" s="237" t="s">
        <v>10</v>
      </c>
      <c r="B16" s="15" t="s">
        <v>36</v>
      </c>
      <c r="C16" s="237" t="s">
        <v>36</v>
      </c>
      <c r="D16" s="237" t="s">
        <v>35</v>
      </c>
      <c r="E16" s="74">
        <v>1</v>
      </c>
      <c r="F16" s="237">
        <v>4.5510000000000002</v>
      </c>
      <c r="G16" s="237">
        <v>3.786</v>
      </c>
      <c r="H16" s="258">
        <v>4.17</v>
      </c>
      <c r="I16" s="258">
        <v>3.29</v>
      </c>
      <c r="J16" s="94">
        <v>4.17</v>
      </c>
      <c r="K16" s="94">
        <v>3.29</v>
      </c>
      <c r="L16" s="311" t="s">
        <v>8</v>
      </c>
      <c r="M16" s="74">
        <v>1</v>
      </c>
      <c r="N16" s="74" t="s">
        <v>9</v>
      </c>
      <c r="O16" s="74" t="s">
        <v>9</v>
      </c>
      <c r="P16" s="41" t="s">
        <v>9</v>
      </c>
      <c r="Q16" s="41" t="s">
        <v>9</v>
      </c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314"/>
    </row>
    <row r="17" spans="1:28" ht="24" customHeight="1" x14ac:dyDescent="0.25">
      <c r="A17" s="237"/>
      <c r="B17" s="15" t="s">
        <v>36</v>
      </c>
      <c r="C17" s="237"/>
      <c r="D17" s="237"/>
      <c r="E17" s="74">
        <v>2</v>
      </c>
      <c r="F17" s="237"/>
      <c r="G17" s="237"/>
      <c r="H17" s="258"/>
      <c r="I17" s="258"/>
      <c r="J17" s="94">
        <v>4.17</v>
      </c>
      <c r="K17" s="94">
        <v>3.29</v>
      </c>
      <c r="L17" s="313"/>
      <c r="M17" s="74">
        <v>2</v>
      </c>
      <c r="N17" s="74">
        <v>3.5000000000000003E-2</v>
      </c>
      <c r="O17" s="74">
        <v>3.5000000000000003E-2</v>
      </c>
      <c r="P17" s="41">
        <v>3.5000000000000003E-2</v>
      </c>
      <c r="Q17" s="41">
        <v>3.5000000000000003E-2</v>
      </c>
      <c r="R17" s="48"/>
      <c r="S17" s="48"/>
      <c r="T17" s="48"/>
      <c r="U17" s="42"/>
      <c r="V17" s="42"/>
      <c r="W17" s="42"/>
      <c r="X17" s="42"/>
      <c r="Y17" s="42"/>
      <c r="Z17" s="42"/>
      <c r="AA17" s="42"/>
      <c r="AB17" s="314"/>
    </row>
    <row r="18" spans="1:28" ht="52.8" customHeight="1" x14ac:dyDescent="0.25">
      <c r="A18" s="237"/>
      <c r="B18" s="15" t="s">
        <v>36</v>
      </c>
      <c r="C18" s="237"/>
      <c r="D18" s="237"/>
      <c r="E18" s="74">
        <v>3</v>
      </c>
      <c r="F18" s="237"/>
      <c r="G18" s="237"/>
      <c r="H18" s="258"/>
      <c r="I18" s="258"/>
      <c r="J18" s="94">
        <v>4.17</v>
      </c>
      <c r="K18" s="94">
        <v>3.29</v>
      </c>
      <c r="L18" s="313"/>
      <c r="M18" s="74">
        <v>3</v>
      </c>
      <c r="N18" s="110">
        <v>3.4000000000000002E-2</v>
      </c>
      <c r="O18" s="110">
        <v>3.4000000000000002E-2</v>
      </c>
      <c r="P18" s="40">
        <v>3.4000000000000002E-2</v>
      </c>
      <c r="Q18" s="40">
        <v>3.4000000000000002E-2</v>
      </c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05"/>
    </row>
    <row r="19" spans="1:28" ht="49.2" customHeight="1" x14ac:dyDescent="0.25">
      <c r="A19" s="237"/>
      <c r="B19" s="15" t="s">
        <v>36</v>
      </c>
      <c r="C19" s="237"/>
      <c r="D19" s="237"/>
      <c r="E19" s="74">
        <v>4</v>
      </c>
      <c r="F19" s="237"/>
      <c r="G19" s="237"/>
      <c r="H19" s="258"/>
      <c r="I19" s="258"/>
      <c r="J19" s="94">
        <v>4.17</v>
      </c>
      <c r="K19" s="94">
        <v>3.29</v>
      </c>
      <c r="L19" s="313"/>
      <c r="M19" s="74">
        <v>4</v>
      </c>
      <c r="N19" s="74">
        <v>3.3000000000000002E-2</v>
      </c>
      <c r="O19" s="74">
        <v>3.3000000000000002E-2</v>
      </c>
      <c r="P19" s="41">
        <v>3.3000000000000002E-2</v>
      </c>
      <c r="Q19" s="41">
        <v>3.3000000000000002E-2</v>
      </c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05"/>
    </row>
    <row r="20" spans="1:28" ht="49.2" customHeight="1" x14ac:dyDescent="0.25">
      <c r="A20" s="237"/>
      <c r="B20" s="15" t="s">
        <v>36</v>
      </c>
      <c r="C20" s="237"/>
      <c r="D20" s="237"/>
      <c r="E20" s="74">
        <v>5</v>
      </c>
      <c r="F20" s="237"/>
      <c r="G20" s="237"/>
      <c r="H20" s="258"/>
      <c r="I20" s="258"/>
      <c r="J20" s="94">
        <v>4.17</v>
      </c>
      <c r="K20" s="94">
        <v>3.29</v>
      </c>
      <c r="L20" s="312"/>
      <c r="M20" s="74">
        <v>5</v>
      </c>
      <c r="N20" s="74">
        <v>3.2000000000000001E-2</v>
      </c>
      <c r="O20" s="74">
        <v>3.2000000000000001E-2</v>
      </c>
      <c r="P20" s="41">
        <v>3.2000000000000001E-2</v>
      </c>
      <c r="Q20" s="41">
        <v>3.2000000000000001E-2</v>
      </c>
      <c r="R20" s="135"/>
      <c r="S20" s="135"/>
      <c r="T20" s="135"/>
      <c r="U20" s="135"/>
      <c r="V20" s="135"/>
      <c r="W20" s="135"/>
      <c r="X20" s="135"/>
      <c r="Y20" s="135"/>
      <c r="Z20" s="135"/>
      <c r="AA20" s="135"/>
    </row>
    <row r="21" spans="1:28" ht="49.8" customHeight="1" x14ac:dyDescent="0.25">
      <c r="A21" s="237" t="s">
        <v>11</v>
      </c>
      <c r="B21" s="15" t="s">
        <v>12</v>
      </c>
      <c r="C21" s="237" t="s">
        <v>12</v>
      </c>
      <c r="D21" s="311" t="s">
        <v>35</v>
      </c>
      <c r="E21" s="74">
        <v>1</v>
      </c>
      <c r="F21" s="237">
        <v>8.3369999999999997</v>
      </c>
      <c r="G21" s="237" t="s">
        <v>9</v>
      </c>
      <c r="H21" s="269">
        <v>7.46</v>
      </c>
      <c r="I21" s="269" t="s">
        <v>31</v>
      </c>
      <c r="J21" s="94">
        <v>7.46</v>
      </c>
      <c r="K21" s="94" t="s">
        <v>31</v>
      </c>
      <c r="L21" s="237" t="s">
        <v>8</v>
      </c>
      <c r="M21" s="74">
        <v>1</v>
      </c>
      <c r="N21" s="74" t="s">
        <v>9</v>
      </c>
      <c r="O21" s="74" t="s">
        <v>9</v>
      </c>
      <c r="P21" s="41" t="s">
        <v>9</v>
      </c>
      <c r="Q21" s="41" t="s">
        <v>9</v>
      </c>
      <c r="R21" s="135"/>
      <c r="S21" s="135"/>
      <c r="T21" s="135"/>
      <c r="U21" s="135"/>
      <c r="V21" s="135"/>
      <c r="W21" s="135"/>
      <c r="X21" s="135"/>
      <c r="Y21" s="135"/>
      <c r="Z21" s="135"/>
      <c r="AA21" s="135"/>
    </row>
    <row r="22" spans="1:28" ht="31.5" customHeight="1" x14ac:dyDescent="0.25">
      <c r="A22" s="237"/>
      <c r="B22" s="15" t="s">
        <v>12</v>
      </c>
      <c r="C22" s="237"/>
      <c r="D22" s="313"/>
      <c r="E22" s="74">
        <v>2</v>
      </c>
      <c r="F22" s="237"/>
      <c r="G22" s="237"/>
      <c r="H22" s="270"/>
      <c r="I22" s="270"/>
      <c r="J22" s="94">
        <v>7.46</v>
      </c>
      <c r="K22" s="94" t="s">
        <v>31</v>
      </c>
      <c r="L22" s="237"/>
      <c r="M22" s="74">
        <v>2</v>
      </c>
      <c r="N22" s="74">
        <v>3.5000000000000003E-2</v>
      </c>
      <c r="O22" s="74" t="s">
        <v>9</v>
      </c>
      <c r="P22" s="41">
        <v>3.5000000000000003E-2</v>
      </c>
      <c r="Q22" s="41" t="s">
        <v>9</v>
      </c>
      <c r="R22" s="135"/>
      <c r="S22" s="47"/>
      <c r="T22" s="135"/>
      <c r="U22" s="136"/>
      <c r="V22" s="136"/>
      <c r="W22" s="136"/>
      <c r="X22" s="26"/>
      <c r="Y22" s="136"/>
      <c r="Z22" s="136"/>
      <c r="AA22" s="136"/>
    </row>
    <row r="23" spans="1:28" ht="31.5" customHeight="1" x14ac:dyDescent="0.25">
      <c r="A23" s="237"/>
      <c r="B23" s="15" t="s">
        <v>12</v>
      </c>
      <c r="C23" s="237"/>
      <c r="D23" s="313"/>
      <c r="E23" s="74">
        <v>3</v>
      </c>
      <c r="F23" s="237"/>
      <c r="G23" s="237"/>
      <c r="H23" s="270"/>
      <c r="I23" s="270"/>
      <c r="J23" s="94">
        <v>7.46</v>
      </c>
      <c r="K23" s="94" t="s">
        <v>31</v>
      </c>
      <c r="L23" s="237"/>
      <c r="M23" s="74">
        <v>3</v>
      </c>
      <c r="N23" s="110">
        <v>3.4000000000000002E-2</v>
      </c>
      <c r="O23" s="74" t="s">
        <v>9</v>
      </c>
      <c r="P23" s="40">
        <v>3.4000000000000002E-2</v>
      </c>
      <c r="Q23" s="41" t="s">
        <v>9</v>
      </c>
      <c r="R23" s="135"/>
      <c r="S23" s="47"/>
      <c r="T23" s="135"/>
      <c r="U23" s="136"/>
      <c r="V23" s="136"/>
      <c r="W23" s="136"/>
      <c r="X23" s="26"/>
      <c r="Y23" s="136"/>
      <c r="Z23" s="136"/>
      <c r="AA23" s="136"/>
    </row>
    <row r="24" spans="1:28" ht="31.5" customHeight="1" x14ac:dyDescent="0.25">
      <c r="A24" s="237"/>
      <c r="B24" s="15" t="s">
        <v>12</v>
      </c>
      <c r="C24" s="237"/>
      <c r="D24" s="313"/>
      <c r="E24" s="74">
        <v>4</v>
      </c>
      <c r="F24" s="237"/>
      <c r="G24" s="237"/>
      <c r="H24" s="270"/>
      <c r="I24" s="270"/>
      <c r="J24" s="94">
        <v>7.46</v>
      </c>
      <c r="K24" s="94" t="s">
        <v>31</v>
      </c>
      <c r="L24" s="237"/>
      <c r="M24" s="74">
        <v>4</v>
      </c>
      <c r="N24" s="74">
        <v>3.3000000000000002E-2</v>
      </c>
      <c r="O24" s="74" t="s">
        <v>9</v>
      </c>
      <c r="P24" s="41">
        <v>3.3000000000000002E-2</v>
      </c>
      <c r="Q24" s="41" t="s">
        <v>9</v>
      </c>
      <c r="R24" s="135"/>
      <c r="S24" s="47"/>
      <c r="T24" s="135"/>
      <c r="U24" s="136"/>
      <c r="V24" s="136"/>
      <c r="W24" s="136"/>
      <c r="X24" s="26"/>
      <c r="Y24" s="136"/>
      <c r="Z24" s="136"/>
      <c r="AA24" s="136"/>
    </row>
    <row r="25" spans="1:28" ht="31.5" customHeight="1" x14ac:dyDescent="0.25">
      <c r="A25" s="237"/>
      <c r="B25" s="15" t="s">
        <v>12</v>
      </c>
      <c r="C25" s="237"/>
      <c r="D25" s="312"/>
      <c r="E25" s="74">
        <v>5</v>
      </c>
      <c r="F25" s="237"/>
      <c r="G25" s="237"/>
      <c r="H25" s="271"/>
      <c r="I25" s="271"/>
      <c r="J25" s="94">
        <v>7.46</v>
      </c>
      <c r="K25" s="94" t="s">
        <v>31</v>
      </c>
      <c r="L25" s="237"/>
      <c r="M25" s="74">
        <v>5</v>
      </c>
      <c r="N25" s="74">
        <v>3.2000000000000001E-2</v>
      </c>
      <c r="O25" s="74" t="s">
        <v>9</v>
      </c>
      <c r="P25" s="41">
        <v>3.2000000000000001E-2</v>
      </c>
      <c r="Q25" s="41" t="s">
        <v>9</v>
      </c>
      <c r="R25" s="135"/>
      <c r="S25" s="47"/>
      <c r="T25" s="135"/>
      <c r="U25" s="136"/>
      <c r="V25" s="136"/>
      <c r="W25" s="136"/>
      <c r="X25" s="26"/>
      <c r="Y25" s="136"/>
      <c r="Z25" s="136"/>
      <c r="AA25" s="136"/>
    </row>
    <row r="26" spans="1:28" ht="34.5" customHeight="1" x14ac:dyDescent="0.25">
      <c r="A26" s="237" t="s">
        <v>13</v>
      </c>
      <c r="B26" s="15" t="s">
        <v>14</v>
      </c>
      <c r="C26" s="237" t="s">
        <v>14</v>
      </c>
      <c r="D26" s="237" t="s">
        <v>35</v>
      </c>
      <c r="E26" s="74">
        <v>1</v>
      </c>
      <c r="F26" s="237">
        <v>8.3369999999999997</v>
      </c>
      <c r="G26" s="237" t="s">
        <v>9</v>
      </c>
      <c r="H26" s="258">
        <v>7.46</v>
      </c>
      <c r="I26" s="258" t="s">
        <v>9</v>
      </c>
      <c r="J26" s="94">
        <v>7.46</v>
      </c>
      <c r="K26" s="94" t="s">
        <v>31</v>
      </c>
      <c r="L26" s="237" t="s">
        <v>8</v>
      </c>
      <c r="M26" s="74">
        <v>1</v>
      </c>
      <c r="N26" s="74" t="s">
        <v>9</v>
      </c>
      <c r="O26" s="74" t="s">
        <v>9</v>
      </c>
      <c r="P26" s="41" t="s">
        <v>9</v>
      </c>
      <c r="Q26" s="41" t="s">
        <v>9</v>
      </c>
      <c r="R26" s="135"/>
      <c r="S26" s="135"/>
      <c r="T26" s="135"/>
      <c r="U26" s="135"/>
      <c r="V26" s="135"/>
      <c r="W26" s="135"/>
      <c r="X26" s="135"/>
      <c r="Y26" s="135"/>
      <c r="Z26" s="135"/>
      <c r="AA26" s="135"/>
    </row>
    <row r="27" spans="1:28" ht="34.5" customHeight="1" x14ac:dyDescent="0.25">
      <c r="A27" s="237"/>
      <c r="B27" s="15" t="s">
        <v>14</v>
      </c>
      <c r="C27" s="237"/>
      <c r="D27" s="237"/>
      <c r="E27" s="74">
        <v>2</v>
      </c>
      <c r="F27" s="237"/>
      <c r="G27" s="237"/>
      <c r="H27" s="258"/>
      <c r="I27" s="258"/>
      <c r="J27" s="94">
        <v>7.46</v>
      </c>
      <c r="K27" s="94" t="s">
        <v>31</v>
      </c>
      <c r="L27" s="237"/>
      <c r="M27" s="74">
        <v>2</v>
      </c>
      <c r="N27" s="74">
        <v>3.7999999999999999E-2</v>
      </c>
      <c r="O27" s="74">
        <v>3.7999999999999999E-2</v>
      </c>
      <c r="P27" s="41">
        <v>3.7999999999999999E-2</v>
      </c>
      <c r="Q27" s="41">
        <v>3.7999999999999999E-2</v>
      </c>
      <c r="R27" s="135"/>
      <c r="S27" s="135"/>
      <c r="T27" s="135"/>
      <c r="U27" s="136"/>
      <c r="V27" s="136"/>
      <c r="W27" s="136"/>
      <c r="X27" s="136"/>
      <c r="Y27" s="136"/>
      <c r="Z27" s="136"/>
      <c r="AA27" s="136"/>
    </row>
    <row r="28" spans="1:28" ht="34.5" customHeight="1" x14ac:dyDescent="0.25">
      <c r="A28" s="237"/>
      <c r="B28" s="15" t="s">
        <v>14</v>
      </c>
      <c r="C28" s="237"/>
      <c r="D28" s="237"/>
      <c r="E28" s="74">
        <v>3</v>
      </c>
      <c r="F28" s="237"/>
      <c r="G28" s="237"/>
      <c r="H28" s="258"/>
      <c r="I28" s="258"/>
      <c r="J28" s="94">
        <v>7.46</v>
      </c>
      <c r="K28" s="94" t="s">
        <v>31</v>
      </c>
      <c r="L28" s="237"/>
      <c r="M28" s="74">
        <v>3</v>
      </c>
      <c r="N28" s="74">
        <v>3.6999999999999998E-2</v>
      </c>
      <c r="O28" s="74">
        <v>3.6999999999999998E-2</v>
      </c>
      <c r="P28" s="41">
        <v>3.6999999999999998E-2</v>
      </c>
      <c r="Q28" s="41">
        <v>3.6999999999999998E-2</v>
      </c>
      <c r="R28" s="135"/>
      <c r="S28" s="135"/>
      <c r="T28" s="135"/>
      <c r="U28" s="136"/>
      <c r="V28" s="136"/>
      <c r="W28" s="136"/>
      <c r="X28" s="136"/>
      <c r="Y28" s="136"/>
      <c r="Z28" s="136"/>
      <c r="AA28" s="136"/>
    </row>
    <row r="29" spans="1:28" ht="34.5" customHeight="1" x14ac:dyDescent="0.25">
      <c r="A29" s="237"/>
      <c r="B29" s="15" t="s">
        <v>14</v>
      </c>
      <c r="C29" s="237"/>
      <c r="D29" s="237"/>
      <c r="E29" s="74">
        <v>4</v>
      </c>
      <c r="F29" s="237"/>
      <c r="G29" s="237"/>
      <c r="H29" s="258"/>
      <c r="I29" s="258"/>
      <c r="J29" s="94">
        <v>7.46</v>
      </c>
      <c r="K29" s="94" t="s">
        <v>31</v>
      </c>
      <c r="L29" s="237"/>
      <c r="M29" s="74">
        <v>4</v>
      </c>
      <c r="N29" s="74">
        <v>3.5999999999999997E-2</v>
      </c>
      <c r="O29" s="74">
        <v>3.5999999999999997E-2</v>
      </c>
      <c r="P29" s="41">
        <v>3.5999999999999997E-2</v>
      </c>
      <c r="Q29" s="41">
        <v>3.5999999999999997E-2</v>
      </c>
      <c r="R29" s="135"/>
      <c r="S29" s="135"/>
      <c r="T29" s="135"/>
      <c r="U29" s="136"/>
      <c r="V29" s="136"/>
      <c r="W29" s="136"/>
      <c r="X29" s="136"/>
      <c r="Y29" s="136"/>
      <c r="Z29" s="136"/>
      <c r="AA29" s="136"/>
    </row>
    <row r="30" spans="1:28" ht="34.5" customHeight="1" x14ac:dyDescent="0.25">
      <c r="A30" s="237"/>
      <c r="B30" s="15" t="s">
        <v>14</v>
      </c>
      <c r="C30" s="237"/>
      <c r="D30" s="237"/>
      <c r="E30" s="74">
        <v>5</v>
      </c>
      <c r="F30" s="237"/>
      <c r="G30" s="237"/>
      <c r="H30" s="258"/>
      <c r="I30" s="258"/>
      <c r="J30" s="94">
        <v>7.46</v>
      </c>
      <c r="K30" s="94" t="s">
        <v>31</v>
      </c>
      <c r="L30" s="237"/>
      <c r="M30" s="74">
        <v>5</v>
      </c>
      <c r="N30" s="74">
        <v>3.3000000000000002E-2</v>
      </c>
      <c r="O30" s="74">
        <v>3.3000000000000002E-2</v>
      </c>
      <c r="P30" s="41">
        <v>3.3000000000000002E-2</v>
      </c>
      <c r="Q30" s="41">
        <v>3.3000000000000002E-2</v>
      </c>
      <c r="R30" s="135"/>
      <c r="S30" s="135"/>
      <c r="T30" s="135"/>
      <c r="U30" s="136"/>
      <c r="V30" s="136"/>
      <c r="W30" s="136"/>
      <c r="X30" s="136"/>
      <c r="Y30" s="136"/>
      <c r="Z30" s="136"/>
      <c r="AA30" s="136"/>
    </row>
    <row r="31" spans="1:28" ht="26.25" customHeight="1" x14ac:dyDescent="0.25">
      <c r="A31" s="237" t="s">
        <v>15</v>
      </c>
      <c r="B31" s="15" t="s">
        <v>16</v>
      </c>
      <c r="C31" s="237" t="s">
        <v>16</v>
      </c>
      <c r="D31" s="237" t="s">
        <v>35</v>
      </c>
      <c r="E31" s="74">
        <v>1</v>
      </c>
      <c r="F31" s="237">
        <v>2.8929999999999998</v>
      </c>
      <c r="G31" s="237">
        <v>2.1760000000000002</v>
      </c>
      <c r="H31" s="258">
        <v>3.69</v>
      </c>
      <c r="I31" s="258">
        <v>2.67</v>
      </c>
      <c r="J31" s="94">
        <v>3.69</v>
      </c>
      <c r="K31" s="94">
        <v>2.67</v>
      </c>
      <c r="L31" s="237" t="s">
        <v>8</v>
      </c>
      <c r="M31" s="74">
        <v>1</v>
      </c>
      <c r="N31" s="74" t="s">
        <v>9</v>
      </c>
      <c r="O31" s="74" t="s">
        <v>9</v>
      </c>
      <c r="P31" s="41" t="s">
        <v>9</v>
      </c>
      <c r="Q31" s="41" t="s">
        <v>9</v>
      </c>
      <c r="R31" s="135"/>
      <c r="S31" s="135"/>
      <c r="T31" s="135"/>
      <c r="U31" s="135"/>
      <c r="V31" s="135"/>
      <c r="W31" s="135"/>
      <c r="X31" s="135"/>
      <c r="Y31" s="135"/>
      <c r="Z31" s="135"/>
      <c r="AA31" s="135"/>
    </row>
    <row r="32" spans="1:28" ht="26.25" customHeight="1" x14ac:dyDescent="0.25">
      <c r="A32" s="237"/>
      <c r="B32" s="15" t="s">
        <v>16</v>
      </c>
      <c r="C32" s="237"/>
      <c r="D32" s="237"/>
      <c r="E32" s="74">
        <v>3</v>
      </c>
      <c r="F32" s="237"/>
      <c r="G32" s="237"/>
      <c r="H32" s="258"/>
      <c r="I32" s="258"/>
      <c r="J32" s="94">
        <v>3.69</v>
      </c>
      <c r="K32" s="94">
        <v>2.67</v>
      </c>
      <c r="L32" s="237"/>
      <c r="M32" s="74">
        <v>3</v>
      </c>
      <c r="N32" s="74">
        <v>1.2E-2</v>
      </c>
      <c r="O32" s="74">
        <v>1.2E-2</v>
      </c>
      <c r="P32" s="41">
        <v>1.2E-2</v>
      </c>
      <c r="Q32" s="41">
        <v>1.2E-2</v>
      </c>
      <c r="R32" s="135"/>
      <c r="S32" s="135"/>
      <c r="T32" s="135"/>
      <c r="U32" s="135"/>
      <c r="V32" s="135"/>
      <c r="W32" s="137"/>
      <c r="X32" s="137"/>
      <c r="Y32" s="137"/>
      <c r="Z32" s="135"/>
      <c r="AA32" s="135"/>
    </row>
    <row r="33" spans="1:27" ht="26.25" customHeight="1" x14ac:dyDescent="0.25">
      <c r="A33" s="237"/>
      <c r="B33" s="15" t="s">
        <v>16</v>
      </c>
      <c r="C33" s="237"/>
      <c r="D33" s="237"/>
      <c r="E33" s="74">
        <v>4</v>
      </c>
      <c r="F33" s="237"/>
      <c r="G33" s="237"/>
      <c r="H33" s="258"/>
      <c r="I33" s="258"/>
      <c r="J33" s="94">
        <v>3.69</v>
      </c>
      <c r="K33" s="94">
        <v>2.67</v>
      </c>
      <c r="L33" s="237"/>
      <c r="M33" s="74">
        <v>4</v>
      </c>
      <c r="N33" s="74">
        <v>1.2E-2</v>
      </c>
      <c r="O33" s="74">
        <v>1.2E-2</v>
      </c>
      <c r="P33" s="41">
        <v>1.2E-2</v>
      </c>
      <c r="Q33" s="41">
        <v>1.2E-2</v>
      </c>
      <c r="R33" s="135"/>
      <c r="S33" s="135"/>
      <c r="T33" s="135"/>
      <c r="U33" s="135"/>
      <c r="V33" s="135"/>
      <c r="W33" s="137"/>
      <c r="X33" s="137"/>
      <c r="Y33" s="137"/>
      <c r="Z33" s="135"/>
      <c r="AA33" s="135"/>
    </row>
    <row r="34" spans="1:27" ht="26.25" customHeight="1" x14ac:dyDescent="0.25">
      <c r="A34" s="237"/>
      <c r="B34" s="15" t="s">
        <v>16</v>
      </c>
      <c r="C34" s="237"/>
      <c r="D34" s="237"/>
      <c r="E34" s="74">
        <v>5</v>
      </c>
      <c r="F34" s="237"/>
      <c r="G34" s="237"/>
      <c r="H34" s="258"/>
      <c r="I34" s="258"/>
      <c r="J34" s="94">
        <v>3.69</v>
      </c>
      <c r="K34" s="94">
        <v>2.67</v>
      </c>
      <c r="L34" s="237"/>
      <c r="M34" s="74">
        <v>5</v>
      </c>
      <c r="N34" s="110">
        <v>1.2E-2</v>
      </c>
      <c r="O34" s="74">
        <v>1.2E-2</v>
      </c>
      <c r="P34" s="40">
        <v>1.2E-2</v>
      </c>
      <c r="Q34" s="41">
        <v>1.2E-2</v>
      </c>
      <c r="R34" s="135"/>
      <c r="S34" s="135"/>
      <c r="T34" s="135"/>
      <c r="U34" s="135"/>
      <c r="V34" s="135"/>
      <c r="W34" s="137"/>
      <c r="X34" s="137"/>
      <c r="Y34" s="137"/>
      <c r="Z34" s="135"/>
      <c r="AA34" s="135"/>
    </row>
    <row r="35" spans="1:27" ht="23.25" customHeight="1" x14ac:dyDescent="0.25">
      <c r="A35" s="237" t="s">
        <v>17</v>
      </c>
      <c r="B35" s="15" t="s">
        <v>18</v>
      </c>
      <c r="C35" s="237" t="s">
        <v>18</v>
      </c>
      <c r="D35" s="237" t="s">
        <v>35</v>
      </c>
      <c r="E35" s="74">
        <v>1</v>
      </c>
      <c r="F35" s="237">
        <v>2.8929999999999998</v>
      </c>
      <c r="G35" s="237">
        <v>2.1760000000000002</v>
      </c>
      <c r="H35" s="258">
        <v>3.69</v>
      </c>
      <c r="I35" s="258">
        <v>2.67</v>
      </c>
      <c r="J35" s="94">
        <v>3.69</v>
      </c>
      <c r="K35" s="94">
        <v>2.67</v>
      </c>
      <c r="L35" s="237" t="s">
        <v>8</v>
      </c>
      <c r="M35" s="74">
        <v>1</v>
      </c>
      <c r="N35" s="74" t="s">
        <v>9</v>
      </c>
      <c r="O35" s="74" t="s">
        <v>9</v>
      </c>
      <c r="P35" s="41" t="s">
        <v>9</v>
      </c>
      <c r="Q35" s="41" t="s">
        <v>9</v>
      </c>
      <c r="R35" s="135"/>
      <c r="S35" s="135"/>
      <c r="T35" s="135"/>
      <c r="U35" s="135"/>
      <c r="V35" s="135"/>
      <c r="W35" s="135"/>
      <c r="X35" s="135"/>
      <c r="Y35" s="135"/>
      <c r="Z35" s="135"/>
      <c r="AA35" s="135"/>
    </row>
    <row r="36" spans="1:27" ht="23.25" customHeight="1" x14ac:dyDescent="0.25">
      <c r="A36" s="237"/>
      <c r="B36" s="15" t="s">
        <v>18</v>
      </c>
      <c r="C36" s="237"/>
      <c r="D36" s="237"/>
      <c r="E36" s="74" t="s">
        <v>37</v>
      </c>
      <c r="F36" s="237"/>
      <c r="G36" s="237"/>
      <c r="H36" s="258"/>
      <c r="I36" s="258"/>
      <c r="J36" s="94">
        <v>3.69</v>
      </c>
      <c r="K36" s="94">
        <v>2.67</v>
      </c>
      <c r="L36" s="237"/>
      <c r="M36" s="74" t="s">
        <v>19</v>
      </c>
      <c r="N36" s="74">
        <v>1.4999999999999999E-2</v>
      </c>
      <c r="O36" s="74">
        <v>1.4999999999999999E-2</v>
      </c>
      <c r="P36" s="41">
        <v>1.4999999999999999E-2</v>
      </c>
      <c r="Q36" s="41">
        <v>1.4999999999999999E-2</v>
      </c>
      <c r="R36" s="147"/>
      <c r="S36" s="147"/>
      <c r="T36" s="135"/>
      <c r="U36" s="135"/>
      <c r="V36" s="135"/>
      <c r="W36" s="137"/>
      <c r="X36" s="137"/>
      <c r="Y36" s="135"/>
      <c r="Z36" s="135"/>
      <c r="AA36" s="135"/>
    </row>
    <row r="37" spans="1:27" ht="23.25" customHeight="1" x14ac:dyDescent="0.25">
      <c r="A37" s="237"/>
      <c r="B37" s="15" t="s">
        <v>18</v>
      </c>
      <c r="C37" s="237"/>
      <c r="D37" s="237"/>
      <c r="E37" s="74">
        <v>3</v>
      </c>
      <c r="F37" s="237"/>
      <c r="G37" s="237"/>
      <c r="H37" s="258"/>
      <c r="I37" s="258"/>
      <c r="J37" s="94">
        <v>3.69</v>
      </c>
      <c r="K37" s="94">
        <v>2.67</v>
      </c>
      <c r="L37" s="237"/>
      <c r="M37" s="74">
        <v>3</v>
      </c>
      <c r="N37" s="74">
        <v>1.2E-2</v>
      </c>
      <c r="O37" s="74">
        <v>1.2E-2</v>
      </c>
      <c r="P37" s="41">
        <v>1.2E-2</v>
      </c>
      <c r="Q37" s="41">
        <v>1.2E-2</v>
      </c>
      <c r="R37" s="135"/>
      <c r="S37" s="135"/>
      <c r="T37" s="135"/>
      <c r="U37" s="135"/>
      <c r="V37" s="135"/>
      <c r="W37" s="137"/>
      <c r="X37" s="137"/>
      <c r="Y37" s="135"/>
      <c r="Z37" s="135"/>
      <c r="AA37" s="135"/>
    </row>
    <row r="38" spans="1:27" ht="23.25" customHeight="1" x14ac:dyDescent="0.25">
      <c r="A38" s="237"/>
      <c r="B38" s="15" t="s">
        <v>18</v>
      </c>
      <c r="C38" s="237"/>
      <c r="D38" s="237"/>
      <c r="E38" s="74">
        <v>4</v>
      </c>
      <c r="F38" s="237"/>
      <c r="G38" s="237"/>
      <c r="H38" s="258"/>
      <c r="I38" s="258"/>
      <c r="J38" s="94">
        <v>3.69</v>
      </c>
      <c r="K38" s="94">
        <v>2.67</v>
      </c>
      <c r="L38" s="237"/>
      <c r="M38" s="74">
        <v>4</v>
      </c>
      <c r="N38" s="74">
        <v>1.2E-2</v>
      </c>
      <c r="O38" s="74">
        <v>1.2E-2</v>
      </c>
      <c r="P38" s="41">
        <v>1.2E-2</v>
      </c>
      <c r="Q38" s="41">
        <v>1.2E-2</v>
      </c>
      <c r="R38" s="135"/>
      <c r="S38" s="135"/>
      <c r="T38" s="135"/>
      <c r="U38" s="135"/>
      <c r="V38" s="135"/>
      <c r="W38" s="137"/>
      <c r="X38" s="137"/>
      <c r="Y38" s="135"/>
      <c r="Z38" s="135"/>
      <c r="AA38" s="135"/>
    </row>
    <row r="39" spans="1:27" ht="33.6" customHeight="1" x14ac:dyDescent="0.25">
      <c r="A39" s="237"/>
      <c r="B39" s="15" t="s">
        <v>18</v>
      </c>
      <c r="C39" s="237"/>
      <c r="D39" s="237"/>
      <c r="E39" s="74">
        <v>5</v>
      </c>
      <c r="F39" s="237"/>
      <c r="G39" s="237"/>
      <c r="H39" s="258"/>
      <c r="I39" s="258"/>
      <c r="J39" s="94">
        <v>3.69</v>
      </c>
      <c r="K39" s="94">
        <v>2.67</v>
      </c>
      <c r="L39" s="237"/>
      <c r="M39" s="74">
        <v>5</v>
      </c>
      <c r="N39" s="110">
        <v>1.2E-2</v>
      </c>
      <c r="O39" s="74">
        <v>1.2E-2</v>
      </c>
      <c r="P39" s="40">
        <v>1.2E-2</v>
      </c>
      <c r="Q39" s="41">
        <v>1.2E-2</v>
      </c>
      <c r="R39" s="135"/>
      <c r="S39" s="135"/>
      <c r="T39" s="135"/>
      <c r="U39" s="135"/>
      <c r="V39" s="135"/>
      <c r="W39" s="137"/>
      <c r="X39" s="137"/>
      <c r="Y39" s="135"/>
      <c r="Z39" s="135"/>
      <c r="AA39" s="135"/>
    </row>
    <row r="40" spans="1:27" ht="72.75" customHeight="1" x14ac:dyDescent="0.25">
      <c r="A40" s="74" t="s">
        <v>20</v>
      </c>
      <c r="B40" s="106" t="s">
        <v>154</v>
      </c>
      <c r="C40" s="74" t="s">
        <v>21</v>
      </c>
      <c r="D40" s="74" t="s">
        <v>35</v>
      </c>
      <c r="E40" s="74">
        <v>1</v>
      </c>
      <c r="F40" s="74">
        <v>2.89</v>
      </c>
      <c r="G40" s="74" t="s">
        <v>9</v>
      </c>
      <c r="H40" s="80">
        <v>3.86</v>
      </c>
      <c r="I40" s="80" t="s">
        <v>9</v>
      </c>
      <c r="J40" s="80">
        <v>3.86</v>
      </c>
      <c r="K40" s="80" t="s">
        <v>9</v>
      </c>
      <c r="L40" s="74" t="s">
        <v>8</v>
      </c>
      <c r="M40" s="74">
        <v>1</v>
      </c>
      <c r="N40" s="74" t="s">
        <v>9</v>
      </c>
      <c r="O40" s="74" t="s">
        <v>9</v>
      </c>
      <c r="P40" s="41" t="s">
        <v>9</v>
      </c>
      <c r="Q40" s="41" t="s">
        <v>9</v>
      </c>
      <c r="R40" s="135"/>
      <c r="S40" s="135"/>
      <c r="T40" s="135"/>
      <c r="U40" s="135"/>
      <c r="V40" s="135"/>
      <c r="W40" s="135"/>
      <c r="X40" s="135"/>
      <c r="Y40" s="135"/>
      <c r="Z40" s="135"/>
      <c r="AA40" s="135"/>
    </row>
    <row r="41" spans="1:27" ht="96.75" customHeight="1" x14ac:dyDescent="0.25">
      <c r="A41" s="74" t="s">
        <v>22</v>
      </c>
      <c r="B41" s="106" t="s">
        <v>154</v>
      </c>
      <c r="C41" s="74" t="s">
        <v>23</v>
      </c>
      <c r="D41" s="74" t="s">
        <v>35</v>
      </c>
      <c r="E41" s="74">
        <v>1</v>
      </c>
      <c r="F41" s="74">
        <v>2.89</v>
      </c>
      <c r="G41" s="74" t="s">
        <v>9</v>
      </c>
      <c r="H41" s="80">
        <v>3.86</v>
      </c>
      <c r="I41" s="80" t="s">
        <v>9</v>
      </c>
      <c r="J41" s="80">
        <v>3.86</v>
      </c>
      <c r="K41" s="80" t="s">
        <v>9</v>
      </c>
      <c r="L41" s="74" t="s">
        <v>8</v>
      </c>
      <c r="M41" s="74">
        <v>1</v>
      </c>
      <c r="N41" s="74" t="s">
        <v>9</v>
      </c>
      <c r="O41" s="74" t="s">
        <v>9</v>
      </c>
      <c r="P41" s="41" t="s">
        <v>9</v>
      </c>
      <c r="Q41" s="41" t="s">
        <v>9</v>
      </c>
      <c r="R41" s="135"/>
      <c r="S41" s="135"/>
      <c r="T41" s="135"/>
      <c r="U41" s="135"/>
      <c r="V41" s="135"/>
      <c r="W41" s="135"/>
      <c r="X41" s="135"/>
      <c r="Y41" s="135"/>
      <c r="Z41" s="135"/>
      <c r="AA41" s="135"/>
    </row>
    <row r="42" spans="1:27" ht="50.4" customHeight="1" x14ac:dyDescent="0.25">
      <c r="A42" s="237" t="s">
        <v>24</v>
      </c>
      <c r="B42" s="15" t="s">
        <v>25</v>
      </c>
      <c r="C42" s="237" t="s">
        <v>25</v>
      </c>
      <c r="D42" s="237" t="s">
        <v>35</v>
      </c>
      <c r="E42" s="74">
        <v>3</v>
      </c>
      <c r="F42" s="237">
        <v>2.6709999999999998</v>
      </c>
      <c r="G42" s="237">
        <v>1.21</v>
      </c>
      <c r="H42" s="258">
        <v>3.69</v>
      </c>
      <c r="I42" s="258">
        <v>2.67</v>
      </c>
      <c r="J42" s="94">
        <v>3.69</v>
      </c>
      <c r="K42" s="94">
        <v>2.67</v>
      </c>
      <c r="L42" s="237" t="s">
        <v>8</v>
      </c>
      <c r="M42" s="74">
        <v>3</v>
      </c>
      <c r="N42" s="74">
        <v>7.0000000000000001E-3</v>
      </c>
      <c r="O42" s="74">
        <v>7.0000000000000001E-3</v>
      </c>
      <c r="P42" s="41">
        <v>7.0000000000000001E-3</v>
      </c>
      <c r="Q42" s="41">
        <v>7.0000000000000001E-3</v>
      </c>
      <c r="R42" s="135"/>
      <c r="S42" s="135"/>
      <c r="T42" s="135"/>
      <c r="U42" s="135"/>
      <c r="V42" s="135"/>
      <c r="W42" s="137"/>
      <c r="X42" s="137"/>
      <c r="Y42" s="135"/>
      <c r="Z42" s="135"/>
      <c r="AA42" s="135"/>
    </row>
    <row r="43" spans="1:27" ht="34.5" customHeight="1" x14ac:dyDescent="0.25">
      <c r="A43" s="237"/>
      <c r="B43" s="15" t="s">
        <v>25</v>
      </c>
      <c r="C43" s="237"/>
      <c r="D43" s="237"/>
      <c r="E43" s="74">
        <v>4</v>
      </c>
      <c r="F43" s="237"/>
      <c r="G43" s="237"/>
      <c r="H43" s="258"/>
      <c r="I43" s="258"/>
      <c r="J43" s="94">
        <v>3.69</v>
      </c>
      <c r="K43" s="94">
        <v>2.67</v>
      </c>
      <c r="L43" s="237"/>
      <c r="M43" s="74">
        <v>4</v>
      </c>
      <c r="N43" s="74">
        <v>7.0000000000000001E-3</v>
      </c>
      <c r="O43" s="74">
        <v>7.0000000000000001E-3</v>
      </c>
      <c r="P43" s="41">
        <v>7.0000000000000001E-3</v>
      </c>
      <c r="Q43" s="41">
        <v>7.0000000000000001E-3</v>
      </c>
      <c r="R43" s="135"/>
      <c r="S43" s="135"/>
      <c r="T43" s="135"/>
      <c r="U43" s="135"/>
      <c r="V43" s="135"/>
      <c r="W43" s="137"/>
      <c r="X43" s="137"/>
      <c r="Y43" s="135"/>
      <c r="Z43" s="135"/>
      <c r="AA43" s="135"/>
    </row>
    <row r="44" spans="1:27" ht="34.5" customHeight="1" x14ac:dyDescent="0.25">
      <c r="A44" s="237"/>
      <c r="B44" s="15" t="s">
        <v>25</v>
      </c>
      <c r="C44" s="237"/>
      <c r="D44" s="237"/>
      <c r="E44" s="74">
        <v>5</v>
      </c>
      <c r="F44" s="237"/>
      <c r="G44" s="237"/>
      <c r="H44" s="258"/>
      <c r="I44" s="258"/>
      <c r="J44" s="94">
        <v>3.69</v>
      </c>
      <c r="K44" s="94">
        <v>2.67</v>
      </c>
      <c r="L44" s="237"/>
      <c r="M44" s="74">
        <v>5</v>
      </c>
      <c r="N44" s="110">
        <v>7.0000000000000001E-3</v>
      </c>
      <c r="O44" s="74">
        <v>7.0000000000000001E-3</v>
      </c>
      <c r="P44" s="40">
        <v>7.0000000000000001E-3</v>
      </c>
      <c r="Q44" s="41">
        <v>7.0000000000000001E-3</v>
      </c>
      <c r="R44" s="135"/>
      <c r="S44" s="135"/>
      <c r="T44" s="135"/>
      <c r="U44" s="135"/>
      <c r="V44" s="135"/>
      <c r="W44" s="137"/>
      <c r="X44" s="137"/>
      <c r="Y44" s="135"/>
      <c r="Z44" s="135"/>
      <c r="AA44" s="135"/>
    </row>
    <row r="45" spans="1:27" ht="123.75" customHeight="1" x14ac:dyDescent="0.25">
      <c r="A45" s="74" t="s">
        <v>26</v>
      </c>
      <c r="B45" s="22" t="s">
        <v>27</v>
      </c>
      <c r="C45" s="74" t="s">
        <v>27</v>
      </c>
      <c r="D45" s="74" t="s">
        <v>35</v>
      </c>
      <c r="E45" s="74">
        <v>1</v>
      </c>
      <c r="F45" s="74" t="s">
        <v>9</v>
      </c>
      <c r="G45" s="74">
        <v>1.6930000000000001</v>
      </c>
      <c r="H45" s="80" t="s">
        <v>9</v>
      </c>
      <c r="I45" s="80">
        <v>1.27</v>
      </c>
      <c r="J45" s="80" t="s">
        <v>9</v>
      </c>
      <c r="K45" s="80">
        <v>3.88</v>
      </c>
      <c r="L45" s="74" t="s">
        <v>8</v>
      </c>
      <c r="M45" s="74">
        <v>1</v>
      </c>
      <c r="N45" s="74" t="s">
        <v>9</v>
      </c>
      <c r="O45" s="74" t="s">
        <v>9</v>
      </c>
      <c r="P45" s="41" t="s">
        <v>9</v>
      </c>
      <c r="Q45" s="41" t="s">
        <v>9</v>
      </c>
      <c r="R45" s="135"/>
      <c r="S45" s="135"/>
      <c r="T45" s="135"/>
      <c r="U45" s="135"/>
      <c r="V45" s="135"/>
      <c r="W45" s="135"/>
      <c r="X45" s="135"/>
      <c r="Y45" s="135"/>
      <c r="Z45" s="135"/>
      <c r="AA45" s="135"/>
    </row>
    <row r="46" spans="1:27" ht="166.5" customHeight="1" x14ac:dyDescent="0.25">
      <c r="A46" s="74" t="s">
        <v>28</v>
      </c>
      <c r="B46" s="22" t="s">
        <v>29</v>
      </c>
      <c r="C46" s="74" t="s">
        <v>29</v>
      </c>
      <c r="D46" s="74" t="s">
        <v>35</v>
      </c>
      <c r="E46" s="74">
        <v>1</v>
      </c>
      <c r="F46" s="74">
        <v>16.82</v>
      </c>
      <c r="G46" s="74" t="s">
        <v>9</v>
      </c>
      <c r="H46" s="80">
        <v>10.46</v>
      </c>
      <c r="I46" s="80" t="s">
        <v>9</v>
      </c>
      <c r="J46" s="80">
        <v>10.46</v>
      </c>
      <c r="K46" s="80" t="s">
        <v>9</v>
      </c>
      <c r="L46" s="74" t="s">
        <v>8</v>
      </c>
      <c r="M46" s="74">
        <v>1</v>
      </c>
      <c r="N46" s="74" t="s">
        <v>9</v>
      </c>
      <c r="O46" s="74" t="s">
        <v>9</v>
      </c>
      <c r="P46" s="41" t="s">
        <v>9</v>
      </c>
      <c r="Q46" s="41" t="s">
        <v>9</v>
      </c>
      <c r="R46" s="135"/>
      <c r="S46" s="135"/>
      <c r="T46" s="135"/>
      <c r="U46" s="135"/>
      <c r="V46" s="135"/>
      <c r="W46" s="135"/>
      <c r="X46" s="135"/>
      <c r="Y46" s="135"/>
      <c r="Z46" s="135"/>
      <c r="AA46" s="135"/>
    </row>
    <row r="47" spans="1:27" ht="26.25" customHeight="1" x14ac:dyDescent="0.25">
      <c r="A47" s="295" t="s">
        <v>38</v>
      </c>
      <c r="B47" s="295"/>
      <c r="C47" s="295"/>
      <c r="D47" s="295"/>
      <c r="E47" s="295"/>
      <c r="F47" s="295"/>
      <c r="G47" s="295"/>
      <c r="H47" s="50"/>
      <c r="I47" s="50"/>
      <c r="J47" s="50"/>
      <c r="K47" s="50"/>
      <c r="L47" s="51"/>
      <c r="M47" s="51"/>
      <c r="N47" s="51"/>
      <c r="O47" s="52"/>
      <c r="P47" s="203"/>
      <c r="Q47" s="203"/>
      <c r="R47" s="135"/>
      <c r="S47" s="135"/>
      <c r="T47" s="135"/>
      <c r="U47" s="135"/>
      <c r="V47" s="135"/>
      <c r="W47" s="135"/>
      <c r="X47" s="135"/>
      <c r="Y47" s="135"/>
      <c r="Z47" s="135"/>
      <c r="AA47" s="135"/>
    </row>
    <row r="48" spans="1:27" ht="27.75" customHeight="1" x14ac:dyDescent="0.25">
      <c r="A48" s="295" t="s">
        <v>39</v>
      </c>
      <c r="B48" s="295"/>
      <c r="C48" s="295"/>
      <c r="D48" s="295"/>
      <c r="E48" s="295"/>
      <c r="F48" s="295"/>
      <c r="G48" s="295"/>
      <c r="H48" s="50"/>
      <c r="I48" s="50"/>
      <c r="J48" s="50"/>
      <c r="K48" s="50"/>
      <c r="L48" s="51"/>
      <c r="M48" s="51"/>
      <c r="N48" s="51"/>
      <c r="O48" s="52"/>
      <c r="P48" s="203"/>
      <c r="Q48" s="203"/>
      <c r="R48" s="135"/>
      <c r="S48" s="135"/>
      <c r="T48" s="135"/>
      <c r="U48" s="135"/>
      <c r="V48" s="135"/>
      <c r="W48" s="135"/>
      <c r="X48" s="135"/>
      <c r="Y48" s="135"/>
      <c r="Z48" s="135"/>
      <c r="AA48" s="135"/>
    </row>
    <row r="49" spans="1:27" ht="33.75" customHeight="1" x14ac:dyDescent="0.25">
      <c r="A49" s="236" t="s">
        <v>6</v>
      </c>
      <c r="B49" s="106" t="s">
        <v>296</v>
      </c>
      <c r="C49" s="259" t="s">
        <v>40</v>
      </c>
      <c r="D49" s="237" t="s">
        <v>35</v>
      </c>
      <c r="E49" s="74">
        <v>1</v>
      </c>
      <c r="F49" s="237">
        <v>6.86</v>
      </c>
      <c r="G49" s="237" t="s">
        <v>9</v>
      </c>
      <c r="H49" s="258">
        <v>7.46</v>
      </c>
      <c r="I49" s="258" t="s">
        <v>9</v>
      </c>
      <c r="J49" s="94">
        <v>7.46</v>
      </c>
      <c r="K49" s="94" t="s">
        <v>31</v>
      </c>
      <c r="L49" s="236" t="s">
        <v>8</v>
      </c>
      <c r="M49" s="74">
        <v>1</v>
      </c>
      <c r="N49" s="74" t="s">
        <v>9</v>
      </c>
      <c r="O49" s="74" t="s">
        <v>9</v>
      </c>
      <c r="P49" s="41" t="s">
        <v>9</v>
      </c>
      <c r="Q49" s="41" t="s">
        <v>9</v>
      </c>
      <c r="R49" s="135"/>
      <c r="S49" s="135"/>
      <c r="T49" s="135"/>
      <c r="U49" s="135"/>
      <c r="V49" s="135"/>
      <c r="W49" s="135"/>
      <c r="X49" s="135"/>
      <c r="Y49" s="135"/>
      <c r="Z49" s="135"/>
      <c r="AA49" s="135"/>
    </row>
    <row r="50" spans="1:27" ht="33.75" customHeight="1" x14ac:dyDescent="0.25">
      <c r="A50" s="236"/>
      <c r="B50" s="106" t="s">
        <v>296</v>
      </c>
      <c r="C50" s="259"/>
      <c r="D50" s="237"/>
      <c r="E50" s="74">
        <v>2</v>
      </c>
      <c r="F50" s="237"/>
      <c r="G50" s="237"/>
      <c r="H50" s="258"/>
      <c r="I50" s="258"/>
      <c r="J50" s="94">
        <v>7.46</v>
      </c>
      <c r="K50" s="94" t="s">
        <v>31</v>
      </c>
      <c r="L50" s="236"/>
      <c r="M50" s="74">
        <v>2</v>
      </c>
      <c r="N50" s="74">
        <v>3.6999999999999998E-2</v>
      </c>
      <c r="O50" s="74" t="s">
        <v>9</v>
      </c>
      <c r="P50" s="41">
        <v>3.5999999999999997E-2</v>
      </c>
      <c r="Q50" s="41" t="s">
        <v>9</v>
      </c>
      <c r="R50" s="135"/>
      <c r="S50" s="47"/>
      <c r="T50" s="135"/>
      <c r="U50" s="136"/>
      <c r="V50" s="136"/>
      <c r="W50" s="136"/>
      <c r="X50" s="26"/>
      <c r="Y50" s="136"/>
      <c r="Z50" s="136"/>
      <c r="AA50" s="136"/>
    </row>
    <row r="51" spans="1:27" ht="33.75" customHeight="1" x14ac:dyDescent="0.25">
      <c r="A51" s="236"/>
      <c r="B51" s="106" t="s">
        <v>296</v>
      </c>
      <c r="C51" s="259"/>
      <c r="D51" s="237"/>
      <c r="E51" s="74">
        <v>3</v>
      </c>
      <c r="F51" s="237"/>
      <c r="G51" s="237"/>
      <c r="H51" s="258"/>
      <c r="I51" s="258"/>
      <c r="J51" s="94">
        <v>7.46</v>
      </c>
      <c r="K51" s="94" t="s">
        <v>31</v>
      </c>
      <c r="L51" s="236"/>
      <c r="M51" s="74">
        <v>3</v>
      </c>
      <c r="N51" s="231">
        <v>3.6999999999999998E-2</v>
      </c>
      <c r="O51" s="74" t="s">
        <v>9</v>
      </c>
      <c r="P51" s="41">
        <v>3.9E-2</v>
      </c>
      <c r="Q51" s="41" t="s">
        <v>9</v>
      </c>
      <c r="R51" s="135"/>
      <c r="S51" s="47"/>
      <c r="T51" s="135"/>
      <c r="U51" s="136"/>
      <c r="V51" s="136"/>
      <c r="W51" s="136"/>
      <c r="X51" s="26"/>
      <c r="Y51" s="136"/>
      <c r="Z51" s="136"/>
      <c r="AA51" s="136"/>
    </row>
    <row r="52" spans="1:27" ht="33.75" customHeight="1" x14ac:dyDescent="0.25">
      <c r="A52" s="236"/>
      <c r="B52" s="106" t="s">
        <v>296</v>
      </c>
      <c r="C52" s="259"/>
      <c r="D52" s="237"/>
      <c r="E52" s="74">
        <v>4</v>
      </c>
      <c r="F52" s="237"/>
      <c r="G52" s="237"/>
      <c r="H52" s="258"/>
      <c r="I52" s="258"/>
      <c r="J52" s="94">
        <v>7.46</v>
      </c>
      <c r="K52" s="94" t="s">
        <v>31</v>
      </c>
      <c r="L52" s="236"/>
      <c r="M52" s="74">
        <v>4</v>
      </c>
      <c r="N52" s="231">
        <v>3.6999999999999998E-2</v>
      </c>
      <c r="O52" s="74" t="s">
        <v>9</v>
      </c>
      <c r="P52" s="41">
        <v>3.5000000000000003E-2</v>
      </c>
      <c r="Q52" s="41" t="s">
        <v>9</v>
      </c>
      <c r="R52" s="135"/>
      <c r="S52" s="47"/>
      <c r="T52" s="135"/>
      <c r="U52" s="136"/>
      <c r="V52" s="136"/>
      <c r="W52" s="136"/>
      <c r="X52" s="26"/>
      <c r="Y52" s="136"/>
      <c r="Z52" s="136"/>
      <c r="AA52" s="136"/>
    </row>
    <row r="53" spans="1:27" ht="33.75" customHeight="1" x14ac:dyDescent="0.25">
      <c r="A53" s="236"/>
      <c r="B53" s="106" t="s">
        <v>296</v>
      </c>
      <c r="C53" s="259"/>
      <c r="D53" s="237"/>
      <c r="E53" s="74">
        <v>5</v>
      </c>
      <c r="F53" s="237"/>
      <c r="G53" s="237"/>
      <c r="H53" s="258"/>
      <c r="I53" s="258"/>
      <c r="J53" s="94">
        <v>7.46</v>
      </c>
      <c r="K53" s="94" t="s">
        <v>31</v>
      </c>
      <c r="L53" s="236"/>
      <c r="M53" s="74">
        <v>5</v>
      </c>
      <c r="N53" s="231">
        <v>3.6999999999999998E-2</v>
      </c>
      <c r="O53" s="74" t="s">
        <v>9</v>
      </c>
      <c r="P53" s="40">
        <v>2.7E-2</v>
      </c>
      <c r="Q53" s="41" t="s">
        <v>9</v>
      </c>
      <c r="R53" s="135"/>
      <c r="S53" s="47"/>
      <c r="T53" s="135"/>
      <c r="U53" s="136"/>
      <c r="V53" s="136"/>
      <c r="W53" s="136"/>
      <c r="X53" s="26"/>
      <c r="Y53" s="136"/>
      <c r="Z53" s="136"/>
      <c r="AA53" s="136"/>
    </row>
    <row r="54" spans="1:27" ht="33.75" customHeight="1" x14ac:dyDescent="0.25">
      <c r="A54" s="280" t="s">
        <v>10</v>
      </c>
      <c r="B54" s="15" t="s">
        <v>12</v>
      </c>
      <c r="C54" s="259" t="s">
        <v>12</v>
      </c>
      <c r="D54" s="237" t="s">
        <v>35</v>
      </c>
      <c r="E54" s="74">
        <v>1</v>
      </c>
      <c r="F54" s="311">
        <v>6.86</v>
      </c>
      <c r="G54" s="311" t="s">
        <v>9</v>
      </c>
      <c r="H54" s="269">
        <v>7.46</v>
      </c>
      <c r="I54" s="269" t="s">
        <v>9</v>
      </c>
      <c r="J54" s="94">
        <v>7.46</v>
      </c>
      <c r="K54" s="94" t="s">
        <v>31</v>
      </c>
      <c r="L54" s="237" t="s">
        <v>8</v>
      </c>
      <c r="M54" s="74">
        <v>1</v>
      </c>
      <c r="N54" s="74" t="s">
        <v>9</v>
      </c>
      <c r="O54" s="74" t="s">
        <v>9</v>
      </c>
      <c r="P54" s="41" t="s">
        <v>9</v>
      </c>
      <c r="Q54" s="41" t="s">
        <v>9</v>
      </c>
      <c r="R54" s="135"/>
      <c r="S54" s="135"/>
      <c r="T54" s="135"/>
      <c r="U54" s="135"/>
      <c r="V54" s="135"/>
      <c r="W54" s="135"/>
      <c r="X54" s="135"/>
      <c r="Y54" s="135"/>
      <c r="Z54" s="135"/>
      <c r="AA54" s="135"/>
    </row>
    <row r="55" spans="1:27" ht="48" customHeight="1" x14ac:dyDescent="0.25">
      <c r="A55" s="299"/>
      <c r="B55" s="15" t="s">
        <v>12</v>
      </c>
      <c r="C55" s="259"/>
      <c r="D55" s="237"/>
      <c r="E55" s="74">
        <v>2</v>
      </c>
      <c r="F55" s="313"/>
      <c r="G55" s="313"/>
      <c r="H55" s="270"/>
      <c r="I55" s="270"/>
      <c r="J55" s="94">
        <v>7.46</v>
      </c>
      <c r="K55" s="94" t="s">
        <v>31</v>
      </c>
      <c r="L55" s="237"/>
      <c r="M55" s="74">
        <v>2</v>
      </c>
      <c r="N55" s="74">
        <v>3.6999999999999998E-2</v>
      </c>
      <c r="O55" s="74" t="s">
        <v>9</v>
      </c>
      <c r="P55" s="41">
        <v>3.5999999999999997E-2</v>
      </c>
      <c r="Q55" s="41" t="s">
        <v>9</v>
      </c>
      <c r="R55" s="135"/>
      <c r="S55" s="47"/>
      <c r="T55" s="135"/>
      <c r="U55" s="136"/>
      <c r="V55" s="136"/>
      <c r="W55" s="136"/>
      <c r="X55" s="26"/>
      <c r="Y55" s="136"/>
      <c r="Z55" s="136"/>
      <c r="AA55" s="136"/>
    </row>
    <row r="56" spans="1:27" ht="33.75" customHeight="1" x14ac:dyDescent="0.25">
      <c r="A56" s="299"/>
      <c r="B56" s="15" t="s">
        <v>12</v>
      </c>
      <c r="C56" s="259"/>
      <c r="D56" s="237"/>
      <c r="E56" s="74">
        <v>3</v>
      </c>
      <c r="F56" s="313"/>
      <c r="G56" s="313"/>
      <c r="H56" s="270"/>
      <c r="I56" s="270"/>
      <c r="J56" s="94">
        <v>7.46</v>
      </c>
      <c r="K56" s="94" t="s">
        <v>31</v>
      </c>
      <c r="L56" s="237"/>
      <c r="M56" s="74">
        <v>3</v>
      </c>
      <c r="N56" s="74">
        <v>3.5999999999999997E-2</v>
      </c>
      <c r="O56" s="74" t="s">
        <v>9</v>
      </c>
      <c r="P56" s="41">
        <v>3.9E-2</v>
      </c>
      <c r="Q56" s="41" t="s">
        <v>9</v>
      </c>
      <c r="R56" s="135"/>
      <c r="S56" s="47"/>
      <c r="T56" s="135"/>
      <c r="U56" s="136"/>
      <c r="V56" s="136"/>
      <c r="W56" s="136"/>
      <c r="X56" s="26"/>
      <c r="Y56" s="136"/>
      <c r="Z56" s="136"/>
      <c r="AA56" s="136"/>
    </row>
    <row r="57" spans="1:27" ht="33.75" customHeight="1" x14ac:dyDescent="0.25">
      <c r="A57" s="299"/>
      <c r="B57" s="15" t="s">
        <v>12</v>
      </c>
      <c r="C57" s="259"/>
      <c r="D57" s="237"/>
      <c r="E57" s="74">
        <v>4</v>
      </c>
      <c r="F57" s="313"/>
      <c r="G57" s="313"/>
      <c r="H57" s="270"/>
      <c r="I57" s="270"/>
      <c r="J57" s="94">
        <v>7.46</v>
      </c>
      <c r="K57" s="94" t="s">
        <v>31</v>
      </c>
      <c r="L57" s="237"/>
      <c r="M57" s="74">
        <v>4</v>
      </c>
      <c r="N57" s="74">
        <v>3.5000000000000003E-2</v>
      </c>
      <c r="O57" s="74" t="s">
        <v>9</v>
      </c>
      <c r="P57" s="41">
        <v>3.5000000000000003E-2</v>
      </c>
      <c r="Q57" s="41" t="s">
        <v>9</v>
      </c>
      <c r="R57" s="135"/>
      <c r="S57" s="47"/>
      <c r="T57" s="135"/>
      <c r="U57" s="136"/>
      <c r="V57" s="136"/>
      <c r="W57" s="136"/>
      <c r="X57" s="26"/>
      <c r="Y57" s="136"/>
      <c r="Z57" s="136"/>
      <c r="AA57" s="136"/>
    </row>
    <row r="58" spans="1:27" ht="33.75" customHeight="1" x14ac:dyDescent="0.25">
      <c r="A58" s="299"/>
      <c r="B58" s="15" t="s">
        <v>12</v>
      </c>
      <c r="C58" s="259"/>
      <c r="D58" s="237"/>
      <c r="E58" s="53">
        <v>5</v>
      </c>
      <c r="F58" s="313"/>
      <c r="G58" s="313"/>
      <c r="H58" s="270"/>
      <c r="I58" s="270"/>
      <c r="J58" s="94">
        <v>7.46</v>
      </c>
      <c r="K58" s="94" t="s">
        <v>31</v>
      </c>
      <c r="L58" s="237"/>
      <c r="M58" s="53">
        <v>5</v>
      </c>
      <c r="N58" s="110">
        <v>0.03</v>
      </c>
      <c r="O58" s="74" t="s">
        <v>9</v>
      </c>
      <c r="P58" s="40">
        <v>2.7E-2</v>
      </c>
      <c r="Q58" s="41" t="s">
        <v>9</v>
      </c>
      <c r="R58" s="135"/>
      <c r="S58" s="47"/>
      <c r="T58" s="135"/>
      <c r="U58" s="136"/>
      <c r="V58" s="136"/>
      <c r="W58" s="136"/>
      <c r="X58" s="26"/>
      <c r="Y58" s="136"/>
      <c r="Z58" s="136"/>
      <c r="AA58" s="136"/>
    </row>
    <row r="59" spans="1:27" ht="33.75" customHeight="1" x14ac:dyDescent="0.25">
      <c r="A59" s="281"/>
      <c r="B59" s="15" t="s">
        <v>12</v>
      </c>
      <c r="C59" s="259"/>
      <c r="D59" s="237"/>
      <c r="E59" s="53">
        <v>6</v>
      </c>
      <c r="F59" s="312"/>
      <c r="G59" s="312"/>
      <c r="H59" s="271"/>
      <c r="I59" s="271"/>
      <c r="J59" s="94">
        <v>7.46</v>
      </c>
      <c r="K59" s="94" t="s">
        <v>31</v>
      </c>
      <c r="L59" s="237"/>
      <c r="M59" s="53">
        <v>6</v>
      </c>
      <c r="N59" s="72">
        <v>1.7000000000000001E-2</v>
      </c>
      <c r="O59" s="74" t="s">
        <v>9</v>
      </c>
      <c r="P59" s="41">
        <v>1.7000000000000001E-2</v>
      </c>
      <c r="Q59" s="41" t="s">
        <v>9</v>
      </c>
      <c r="R59" s="135"/>
      <c r="S59" s="47"/>
      <c r="T59" s="135"/>
      <c r="U59" s="136"/>
      <c r="V59" s="136"/>
      <c r="W59" s="136"/>
      <c r="X59" s="26"/>
      <c r="Y59" s="136"/>
      <c r="Z59" s="136"/>
      <c r="AA59" s="136"/>
    </row>
    <row r="60" spans="1:27" ht="22.8" customHeight="1" x14ac:dyDescent="0.25">
      <c r="A60" s="280" t="s">
        <v>11</v>
      </c>
      <c r="B60" s="15" t="s">
        <v>7</v>
      </c>
      <c r="C60" s="259" t="s">
        <v>7</v>
      </c>
      <c r="D60" s="237" t="s">
        <v>35</v>
      </c>
      <c r="E60" s="74">
        <v>1</v>
      </c>
      <c r="F60" s="237">
        <v>3.99</v>
      </c>
      <c r="G60" s="237">
        <v>2.87</v>
      </c>
      <c r="H60" s="258">
        <v>4.17</v>
      </c>
      <c r="I60" s="258">
        <v>3.29</v>
      </c>
      <c r="J60" s="94">
        <v>4.17</v>
      </c>
      <c r="K60" s="94">
        <v>3.29</v>
      </c>
      <c r="L60" s="236" t="s">
        <v>8</v>
      </c>
      <c r="M60" s="74">
        <v>1</v>
      </c>
      <c r="N60" s="74" t="s">
        <v>9</v>
      </c>
      <c r="O60" s="74" t="s">
        <v>9</v>
      </c>
      <c r="P60" s="41" t="s">
        <v>9</v>
      </c>
      <c r="Q60" s="41" t="s">
        <v>9</v>
      </c>
      <c r="R60" s="135"/>
      <c r="S60" s="135"/>
      <c r="T60" s="135"/>
      <c r="U60" s="135"/>
      <c r="V60" s="135"/>
      <c r="W60" s="135"/>
      <c r="X60" s="135"/>
      <c r="Y60" s="135"/>
      <c r="Z60" s="135"/>
      <c r="AA60" s="135"/>
    </row>
    <row r="61" spans="1:27" ht="22.8" customHeight="1" x14ac:dyDescent="0.25">
      <c r="A61" s="299"/>
      <c r="B61" s="15" t="s">
        <v>7</v>
      </c>
      <c r="C61" s="259"/>
      <c r="D61" s="237"/>
      <c r="E61" s="74">
        <v>2</v>
      </c>
      <c r="F61" s="237"/>
      <c r="G61" s="237"/>
      <c r="H61" s="258"/>
      <c r="I61" s="258"/>
      <c r="J61" s="94">
        <v>4.17</v>
      </c>
      <c r="K61" s="94">
        <v>3.29</v>
      </c>
      <c r="L61" s="236"/>
      <c r="M61" s="74">
        <v>2</v>
      </c>
      <c r="N61" s="74">
        <v>3.6999999999999998E-2</v>
      </c>
      <c r="O61" s="74">
        <v>3.6999999999999998E-2</v>
      </c>
      <c r="P61" s="41">
        <v>3.5999999999999997E-2</v>
      </c>
      <c r="Q61" s="41">
        <v>3.5999999999999997E-2</v>
      </c>
      <c r="R61" s="48"/>
      <c r="S61" s="48"/>
      <c r="T61" s="48"/>
      <c r="U61" s="42"/>
      <c r="V61" s="42"/>
      <c r="W61" s="42"/>
      <c r="X61" s="42"/>
      <c r="Y61" s="42"/>
      <c r="Z61" s="42"/>
      <c r="AA61" s="42"/>
    </row>
    <row r="62" spans="1:27" ht="22.8" customHeight="1" x14ac:dyDescent="0.25">
      <c r="A62" s="299"/>
      <c r="B62" s="15" t="s">
        <v>7</v>
      </c>
      <c r="C62" s="259"/>
      <c r="D62" s="237"/>
      <c r="E62" s="74">
        <v>3</v>
      </c>
      <c r="F62" s="237"/>
      <c r="G62" s="237"/>
      <c r="H62" s="258"/>
      <c r="I62" s="258"/>
      <c r="J62" s="94">
        <v>4.17</v>
      </c>
      <c r="K62" s="94">
        <v>3.29</v>
      </c>
      <c r="L62" s="236"/>
      <c r="M62" s="74">
        <v>3</v>
      </c>
      <c r="N62" s="74">
        <v>3.5999999999999997E-2</v>
      </c>
      <c r="O62" s="74">
        <v>3.5999999999999997E-2</v>
      </c>
      <c r="P62" s="41">
        <v>3.9E-2</v>
      </c>
      <c r="Q62" s="41">
        <v>3.9E-2</v>
      </c>
      <c r="R62" s="135"/>
      <c r="S62" s="135"/>
      <c r="T62" s="135"/>
      <c r="U62" s="135"/>
      <c r="V62" s="135"/>
      <c r="W62" s="135"/>
      <c r="X62" s="135"/>
      <c r="Y62" s="135"/>
      <c r="Z62" s="135"/>
      <c r="AA62" s="135"/>
    </row>
    <row r="63" spans="1:27" ht="22.8" customHeight="1" x14ac:dyDescent="0.25">
      <c r="A63" s="299"/>
      <c r="B63" s="15" t="s">
        <v>7</v>
      </c>
      <c r="C63" s="259"/>
      <c r="D63" s="237"/>
      <c r="E63" s="74">
        <v>4</v>
      </c>
      <c r="F63" s="237"/>
      <c r="G63" s="237"/>
      <c r="H63" s="258"/>
      <c r="I63" s="258"/>
      <c r="J63" s="94">
        <v>4.17</v>
      </c>
      <c r="K63" s="94">
        <v>3.29</v>
      </c>
      <c r="L63" s="236"/>
      <c r="M63" s="74">
        <v>4</v>
      </c>
      <c r="N63" s="74">
        <v>3.5000000000000003E-2</v>
      </c>
      <c r="O63" s="74">
        <v>3.5000000000000003E-2</v>
      </c>
      <c r="P63" s="41">
        <v>3.5000000000000003E-2</v>
      </c>
      <c r="Q63" s="41">
        <v>3.5000000000000003E-2</v>
      </c>
      <c r="R63" s="135"/>
      <c r="S63" s="135"/>
      <c r="T63" s="135"/>
      <c r="U63" s="135"/>
      <c r="V63" s="135"/>
      <c r="W63" s="135"/>
      <c r="X63" s="135"/>
      <c r="Y63" s="135"/>
      <c r="Z63" s="135"/>
      <c r="AA63" s="135"/>
    </row>
    <row r="64" spans="1:27" ht="22.8" customHeight="1" x14ac:dyDescent="0.25">
      <c r="A64" s="299"/>
      <c r="B64" s="15" t="s">
        <v>7</v>
      </c>
      <c r="C64" s="259"/>
      <c r="D64" s="237"/>
      <c r="E64" s="53">
        <v>5</v>
      </c>
      <c r="F64" s="237"/>
      <c r="G64" s="237"/>
      <c r="H64" s="258"/>
      <c r="I64" s="258"/>
      <c r="J64" s="94">
        <v>4.17</v>
      </c>
      <c r="K64" s="94">
        <v>3.29</v>
      </c>
      <c r="L64" s="236"/>
      <c r="M64" s="53">
        <v>5</v>
      </c>
      <c r="N64" s="110">
        <v>0.03</v>
      </c>
      <c r="O64" s="110">
        <v>0.03</v>
      </c>
      <c r="P64" s="40">
        <v>2.7E-2</v>
      </c>
      <c r="Q64" s="40">
        <v>2.7E-2</v>
      </c>
      <c r="R64" s="135"/>
      <c r="S64" s="135"/>
      <c r="T64" s="135"/>
      <c r="U64" s="135"/>
      <c r="V64" s="135"/>
      <c r="W64" s="135"/>
      <c r="X64" s="135"/>
      <c r="Y64" s="135"/>
      <c r="Z64" s="135"/>
      <c r="AA64" s="135"/>
    </row>
    <row r="65" spans="1:27" ht="22.8" customHeight="1" x14ac:dyDescent="0.25">
      <c r="A65" s="281"/>
      <c r="B65" s="15" t="s">
        <v>7</v>
      </c>
      <c r="C65" s="259"/>
      <c r="D65" s="237"/>
      <c r="E65" s="72">
        <v>6</v>
      </c>
      <c r="F65" s="237"/>
      <c r="G65" s="237"/>
      <c r="H65" s="258"/>
      <c r="I65" s="258"/>
      <c r="J65" s="94">
        <v>4.17</v>
      </c>
      <c r="K65" s="94">
        <v>3.29</v>
      </c>
      <c r="L65" s="236" t="s">
        <v>8</v>
      </c>
      <c r="M65" s="72">
        <v>6</v>
      </c>
      <c r="N65" s="72">
        <v>1.7000000000000001E-2</v>
      </c>
      <c r="O65" s="72">
        <v>1.7000000000000001E-2</v>
      </c>
      <c r="P65" s="41">
        <v>1.7000000000000001E-2</v>
      </c>
      <c r="Q65" s="41">
        <v>1.7000000000000001E-2</v>
      </c>
      <c r="R65" s="46"/>
      <c r="S65" s="46"/>
      <c r="T65" s="135"/>
      <c r="U65" s="135"/>
      <c r="V65" s="135"/>
      <c r="W65" s="46"/>
      <c r="X65" s="46"/>
      <c r="Y65" s="135"/>
      <c r="Z65" s="135"/>
      <c r="AA65" s="135"/>
    </row>
    <row r="66" spans="1:27" ht="22.2" customHeight="1" x14ac:dyDescent="0.25">
      <c r="A66" s="280" t="s">
        <v>13</v>
      </c>
      <c r="B66" s="15" t="s">
        <v>36</v>
      </c>
      <c r="C66" s="259" t="s">
        <v>36</v>
      </c>
      <c r="D66" s="237" t="s">
        <v>35</v>
      </c>
      <c r="E66" s="74">
        <v>1</v>
      </c>
      <c r="F66" s="237">
        <v>3.99</v>
      </c>
      <c r="G66" s="237">
        <v>2.87</v>
      </c>
      <c r="H66" s="258">
        <v>4.17</v>
      </c>
      <c r="I66" s="258">
        <v>3.29</v>
      </c>
      <c r="J66" s="94">
        <v>4.17</v>
      </c>
      <c r="K66" s="94">
        <v>3.29</v>
      </c>
      <c r="L66" s="236"/>
      <c r="M66" s="74">
        <v>1</v>
      </c>
      <c r="N66" s="74" t="s">
        <v>9</v>
      </c>
      <c r="O66" s="74" t="s">
        <v>9</v>
      </c>
      <c r="P66" s="41" t="s">
        <v>9</v>
      </c>
      <c r="Q66" s="41" t="s">
        <v>9</v>
      </c>
      <c r="R66" s="135"/>
      <c r="S66" s="135"/>
      <c r="T66" s="135"/>
      <c r="U66" s="135"/>
      <c r="V66" s="135"/>
      <c r="W66" s="135"/>
      <c r="X66" s="135"/>
      <c r="Y66" s="135"/>
      <c r="Z66" s="135"/>
      <c r="AA66" s="135"/>
    </row>
    <row r="67" spans="1:27" ht="22.2" customHeight="1" x14ac:dyDescent="0.25">
      <c r="A67" s="299"/>
      <c r="B67" s="15" t="s">
        <v>36</v>
      </c>
      <c r="C67" s="259"/>
      <c r="D67" s="237"/>
      <c r="E67" s="74">
        <v>2</v>
      </c>
      <c r="F67" s="237"/>
      <c r="G67" s="237"/>
      <c r="H67" s="258"/>
      <c r="I67" s="258"/>
      <c r="J67" s="94">
        <v>4.17</v>
      </c>
      <c r="K67" s="94">
        <v>3.29</v>
      </c>
      <c r="L67" s="236"/>
      <c r="M67" s="74">
        <v>2</v>
      </c>
      <c r="N67" s="74">
        <v>3.6999999999999998E-2</v>
      </c>
      <c r="O67" s="74">
        <v>3.6999999999999998E-2</v>
      </c>
      <c r="P67" s="41">
        <v>3.5999999999999997E-2</v>
      </c>
      <c r="Q67" s="41">
        <v>3.5999999999999997E-2</v>
      </c>
      <c r="R67" s="48"/>
      <c r="S67" s="48"/>
      <c r="T67" s="48"/>
      <c r="U67" s="42"/>
      <c r="V67" s="42"/>
      <c r="W67" s="42"/>
      <c r="X67" s="42"/>
      <c r="Y67" s="42"/>
      <c r="Z67" s="42"/>
      <c r="AA67" s="42"/>
    </row>
    <row r="68" spans="1:27" ht="22.2" customHeight="1" x14ac:dyDescent="0.25">
      <c r="A68" s="299"/>
      <c r="B68" s="15" t="s">
        <v>36</v>
      </c>
      <c r="C68" s="259"/>
      <c r="D68" s="237"/>
      <c r="E68" s="74">
        <v>3</v>
      </c>
      <c r="F68" s="237"/>
      <c r="G68" s="237"/>
      <c r="H68" s="258"/>
      <c r="I68" s="258"/>
      <c r="J68" s="94">
        <v>4.17</v>
      </c>
      <c r="K68" s="94">
        <v>3.29</v>
      </c>
      <c r="L68" s="236"/>
      <c r="M68" s="74">
        <v>3</v>
      </c>
      <c r="N68" s="74">
        <v>3.5999999999999997E-2</v>
      </c>
      <c r="O68" s="74">
        <v>3.5999999999999997E-2</v>
      </c>
      <c r="P68" s="41">
        <v>3.9E-2</v>
      </c>
      <c r="Q68" s="41">
        <v>3.9E-2</v>
      </c>
      <c r="R68" s="135"/>
      <c r="S68" s="135"/>
      <c r="T68" s="135"/>
      <c r="U68" s="135"/>
      <c r="V68" s="135"/>
      <c r="W68" s="135"/>
      <c r="X68" s="135"/>
      <c r="Y68" s="135"/>
      <c r="Z68" s="135"/>
      <c r="AA68" s="135"/>
    </row>
    <row r="69" spans="1:27" ht="22.2" customHeight="1" x14ac:dyDescent="0.25">
      <c r="A69" s="299"/>
      <c r="B69" s="15" t="s">
        <v>36</v>
      </c>
      <c r="C69" s="259"/>
      <c r="D69" s="237"/>
      <c r="E69" s="74">
        <v>4</v>
      </c>
      <c r="F69" s="237"/>
      <c r="G69" s="237"/>
      <c r="H69" s="258"/>
      <c r="I69" s="258"/>
      <c r="J69" s="54">
        <v>4.17</v>
      </c>
      <c r="K69" s="94">
        <v>3.29</v>
      </c>
      <c r="L69" s="236"/>
      <c r="M69" s="74">
        <v>4</v>
      </c>
      <c r="N69" s="74">
        <v>3.5000000000000003E-2</v>
      </c>
      <c r="O69" s="74">
        <v>3.5000000000000003E-2</v>
      </c>
      <c r="P69" s="41">
        <v>3.5000000000000003E-2</v>
      </c>
      <c r="Q69" s="41">
        <v>3.5000000000000003E-2</v>
      </c>
      <c r="R69" s="135"/>
      <c r="S69" s="135"/>
      <c r="T69" s="135"/>
      <c r="U69" s="135"/>
      <c r="V69" s="135"/>
      <c r="W69" s="135"/>
      <c r="X69" s="135"/>
      <c r="Y69" s="135"/>
      <c r="Z69" s="135"/>
      <c r="AA69" s="135"/>
    </row>
    <row r="70" spans="1:27" ht="22.2" customHeight="1" x14ac:dyDescent="0.25">
      <c r="A70" s="281"/>
      <c r="B70" s="15" t="s">
        <v>36</v>
      </c>
      <c r="C70" s="259"/>
      <c r="D70" s="237"/>
      <c r="E70" s="74">
        <v>5</v>
      </c>
      <c r="F70" s="237"/>
      <c r="G70" s="237"/>
      <c r="H70" s="258"/>
      <c r="I70" s="258"/>
      <c r="J70" s="94">
        <v>4.17</v>
      </c>
      <c r="K70" s="94">
        <v>3.29</v>
      </c>
      <c r="L70" s="236"/>
      <c r="M70" s="74">
        <v>5</v>
      </c>
      <c r="N70" s="110">
        <v>0.03</v>
      </c>
      <c r="O70" s="110">
        <v>0.03</v>
      </c>
      <c r="P70" s="40">
        <v>2.7E-2</v>
      </c>
      <c r="Q70" s="40">
        <v>2.7E-2</v>
      </c>
      <c r="R70" s="135"/>
      <c r="S70" s="135"/>
      <c r="T70" s="135"/>
      <c r="U70" s="135"/>
      <c r="V70" s="135"/>
      <c r="W70" s="135"/>
      <c r="X70" s="135"/>
      <c r="Y70" s="135"/>
      <c r="Z70" s="135"/>
      <c r="AA70" s="135"/>
    </row>
    <row r="71" spans="1:27" ht="62.4" x14ac:dyDescent="0.25">
      <c r="A71" s="69" t="s">
        <v>15</v>
      </c>
      <c r="B71" s="22" t="s">
        <v>16</v>
      </c>
      <c r="C71" s="115" t="s">
        <v>16</v>
      </c>
      <c r="D71" s="74" t="s">
        <v>35</v>
      </c>
      <c r="E71" s="74">
        <v>2</v>
      </c>
      <c r="F71" s="74">
        <v>3.02</v>
      </c>
      <c r="G71" s="74">
        <v>2.31</v>
      </c>
      <c r="H71" s="80">
        <v>3.69</v>
      </c>
      <c r="I71" s="80">
        <v>2.67</v>
      </c>
      <c r="J71" s="80">
        <v>3.69</v>
      </c>
      <c r="K71" s="80">
        <v>2.67</v>
      </c>
      <c r="L71" s="69" t="s">
        <v>8</v>
      </c>
      <c r="M71" s="74">
        <v>2</v>
      </c>
      <c r="N71" s="74">
        <v>3.4000000000000002E-2</v>
      </c>
      <c r="O71" s="74">
        <v>3.4000000000000002E-2</v>
      </c>
      <c r="P71" s="41">
        <v>3.4000000000000002E-2</v>
      </c>
      <c r="Q71" s="41">
        <v>3.4000000000000002E-2</v>
      </c>
      <c r="R71" s="147"/>
      <c r="S71" s="147"/>
      <c r="T71" s="48"/>
      <c r="U71" s="136"/>
      <c r="V71" s="136"/>
      <c r="W71" s="137"/>
      <c r="X71" s="137"/>
      <c r="Y71" s="135"/>
      <c r="Z71" s="135"/>
      <c r="AA71" s="135"/>
    </row>
    <row r="72" spans="1:27" ht="78" x14ac:dyDescent="0.25">
      <c r="A72" s="69" t="s">
        <v>17</v>
      </c>
      <c r="B72" s="15" t="s">
        <v>18</v>
      </c>
      <c r="C72" s="115" t="s">
        <v>41</v>
      </c>
      <c r="D72" s="74" t="s">
        <v>35</v>
      </c>
      <c r="E72" s="74">
        <v>2</v>
      </c>
      <c r="F72" s="74">
        <v>3.02</v>
      </c>
      <c r="G72" s="74">
        <v>2.31</v>
      </c>
      <c r="H72" s="80">
        <v>3.69</v>
      </c>
      <c r="I72" s="80">
        <v>2.67</v>
      </c>
      <c r="J72" s="80">
        <v>3.69</v>
      </c>
      <c r="K72" s="80">
        <v>2.67</v>
      </c>
      <c r="L72" s="69" t="s">
        <v>8</v>
      </c>
      <c r="M72" s="74">
        <v>2</v>
      </c>
      <c r="N72" s="74">
        <v>3.4000000000000002E-2</v>
      </c>
      <c r="O72" s="74">
        <v>3.4000000000000002E-2</v>
      </c>
      <c r="P72" s="41">
        <v>3.4000000000000002E-2</v>
      </c>
      <c r="Q72" s="41">
        <v>3.4000000000000002E-2</v>
      </c>
      <c r="R72" s="147"/>
      <c r="S72" s="147"/>
      <c r="T72" s="48"/>
      <c r="U72" s="136"/>
      <c r="V72" s="136"/>
      <c r="W72" s="137"/>
      <c r="X72" s="137"/>
      <c r="Y72" s="135"/>
      <c r="Z72" s="135"/>
      <c r="AA72" s="135"/>
    </row>
    <row r="73" spans="1:27" ht="63.75" customHeight="1" x14ac:dyDescent="0.25">
      <c r="A73" s="236" t="s">
        <v>20</v>
      </c>
      <c r="B73" s="15" t="s">
        <v>42</v>
      </c>
      <c r="C73" s="259" t="s">
        <v>42</v>
      </c>
      <c r="D73" s="237" t="s">
        <v>35</v>
      </c>
      <c r="E73" s="74">
        <v>1</v>
      </c>
      <c r="F73" s="237">
        <v>2.59</v>
      </c>
      <c r="G73" s="237">
        <v>1.59</v>
      </c>
      <c r="H73" s="258">
        <v>2.59</v>
      </c>
      <c r="I73" s="258">
        <v>1.29</v>
      </c>
      <c r="J73" s="94">
        <v>2.59</v>
      </c>
      <c r="K73" s="94">
        <v>1.29</v>
      </c>
      <c r="L73" s="236" t="s">
        <v>8</v>
      </c>
      <c r="M73" s="74">
        <v>1</v>
      </c>
      <c r="N73" s="74" t="s">
        <v>9</v>
      </c>
      <c r="O73" s="74" t="s">
        <v>9</v>
      </c>
      <c r="P73" s="41" t="s">
        <v>9</v>
      </c>
      <c r="Q73" s="41" t="s">
        <v>9</v>
      </c>
      <c r="R73" s="135"/>
      <c r="S73" s="135"/>
      <c r="T73" s="135"/>
      <c r="U73" s="135"/>
      <c r="V73" s="135"/>
      <c r="W73" s="135"/>
      <c r="X73" s="135"/>
      <c r="Y73" s="135"/>
      <c r="Z73" s="135"/>
      <c r="AA73" s="135"/>
    </row>
    <row r="74" spans="1:27" ht="52.5" customHeight="1" x14ac:dyDescent="0.25">
      <c r="A74" s="236"/>
      <c r="B74" s="15" t="s">
        <v>42</v>
      </c>
      <c r="C74" s="259"/>
      <c r="D74" s="237"/>
      <c r="E74" s="74">
        <v>2</v>
      </c>
      <c r="F74" s="237"/>
      <c r="G74" s="237"/>
      <c r="H74" s="258"/>
      <c r="I74" s="258"/>
      <c r="J74" s="94">
        <v>2.59</v>
      </c>
      <c r="K74" s="94">
        <v>1.29</v>
      </c>
      <c r="L74" s="236"/>
      <c r="M74" s="74">
        <v>2</v>
      </c>
      <c r="N74" s="74">
        <v>3.3000000000000002E-2</v>
      </c>
      <c r="O74" s="74">
        <v>3.3000000000000002E-2</v>
      </c>
      <c r="P74" s="41">
        <v>3.9E-2</v>
      </c>
      <c r="Q74" s="41">
        <v>3.9E-2</v>
      </c>
      <c r="R74" s="135"/>
      <c r="S74" s="135"/>
      <c r="T74" s="135"/>
      <c r="U74" s="135"/>
      <c r="V74" s="135"/>
      <c r="W74" s="48"/>
      <c r="X74" s="48"/>
      <c r="Y74" s="135"/>
      <c r="Z74" s="135"/>
      <c r="AA74" s="135"/>
    </row>
    <row r="75" spans="1:27" ht="61.5" customHeight="1" x14ac:dyDescent="0.25">
      <c r="A75" s="236" t="s">
        <v>22</v>
      </c>
      <c r="B75" s="268" t="s">
        <v>43</v>
      </c>
      <c r="C75" s="259" t="s">
        <v>43</v>
      </c>
      <c r="D75" s="237" t="s">
        <v>35</v>
      </c>
      <c r="E75" s="74">
        <v>1</v>
      </c>
      <c r="F75" s="237">
        <v>2.59</v>
      </c>
      <c r="G75" s="237">
        <v>1.59</v>
      </c>
      <c r="H75" s="258">
        <v>2.59</v>
      </c>
      <c r="I75" s="258">
        <v>1.29</v>
      </c>
      <c r="J75" s="94">
        <v>2.59</v>
      </c>
      <c r="K75" s="94">
        <v>1.29</v>
      </c>
      <c r="L75" s="236" t="s">
        <v>8</v>
      </c>
      <c r="M75" s="74">
        <v>1</v>
      </c>
      <c r="N75" s="74" t="s">
        <v>9</v>
      </c>
      <c r="O75" s="74" t="s">
        <v>9</v>
      </c>
      <c r="P75" s="41" t="s">
        <v>9</v>
      </c>
      <c r="Q75" s="41" t="s">
        <v>9</v>
      </c>
      <c r="R75" s="135"/>
      <c r="S75" s="135"/>
      <c r="T75" s="135"/>
      <c r="U75" s="135"/>
      <c r="V75" s="135"/>
      <c r="W75" s="135"/>
      <c r="X75" s="135"/>
      <c r="Y75" s="135"/>
      <c r="Z75" s="135"/>
      <c r="AA75" s="135"/>
    </row>
    <row r="76" spans="1:27" ht="60" customHeight="1" x14ac:dyDescent="0.25">
      <c r="A76" s="236"/>
      <c r="B76" s="268"/>
      <c r="C76" s="259"/>
      <c r="D76" s="237"/>
      <c r="E76" s="74">
        <v>2</v>
      </c>
      <c r="F76" s="237"/>
      <c r="G76" s="237"/>
      <c r="H76" s="258"/>
      <c r="I76" s="258"/>
      <c r="J76" s="94">
        <v>2.59</v>
      </c>
      <c r="K76" s="94">
        <v>1.29</v>
      </c>
      <c r="L76" s="236"/>
      <c r="M76" s="74">
        <v>2</v>
      </c>
      <c r="N76" s="74">
        <v>3.3000000000000002E-2</v>
      </c>
      <c r="O76" s="74">
        <v>3.3000000000000002E-2</v>
      </c>
      <c r="P76" s="41">
        <v>3.9E-2</v>
      </c>
      <c r="Q76" s="41">
        <v>3.9E-2</v>
      </c>
      <c r="R76" s="135"/>
      <c r="S76" s="135"/>
      <c r="T76" s="135"/>
      <c r="U76" s="135"/>
      <c r="V76" s="135"/>
      <c r="W76" s="48"/>
      <c r="X76" s="48"/>
      <c r="Y76" s="135"/>
      <c r="Z76" s="135"/>
      <c r="AA76" s="135"/>
    </row>
    <row r="77" spans="1:27" ht="66" customHeight="1" x14ac:dyDescent="0.25">
      <c r="A77" s="236" t="s">
        <v>24</v>
      </c>
      <c r="B77" s="15" t="s">
        <v>292</v>
      </c>
      <c r="C77" s="259" t="s">
        <v>44</v>
      </c>
      <c r="D77" s="237" t="s">
        <v>35</v>
      </c>
      <c r="E77" s="74">
        <v>2</v>
      </c>
      <c r="F77" s="237">
        <v>3.01</v>
      </c>
      <c r="G77" s="237">
        <v>2.16</v>
      </c>
      <c r="H77" s="258">
        <v>3.01</v>
      </c>
      <c r="I77" s="258">
        <v>2.16</v>
      </c>
      <c r="J77" s="23">
        <v>3.69</v>
      </c>
      <c r="K77" s="23">
        <v>2.67</v>
      </c>
      <c r="L77" s="236" t="s">
        <v>8</v>
      </c>
      <c r="M77" s="74">
        <v>2</v>
      </c>
      <c r="N77" s="110">
        <v>0.02</v>
      </c>
      <c r="O77" s="110">
        <v>0.02</v>
      </c>
      <c r="P77" s="40">
        <v>2.4E-2</v>
      </c>
      <c r="Q77" s="40">
        <v>2.4E-2</v>
      </c>
      <c r="R77" s="147"/>
      <c r="S77" s="147"/>
      <c r="T77" s="48"/>
      <c r="U77" s="136"/>
      <c r="V77" s="136"/>
      <c r="W77" s="137"/>
      <c r="X77" s="137"/>
      <c r="Y77" s="135"/>
      <c r="Z77" s="135"/>
      <c r="AA77" s="135"/>
    </row>
    <row r="78" spans="1:27" ht="93.6" customHeight="1" x14ac:dyDescent="0.25">
      <c r="A78" s="236"/>
      <c r="B78" s="15" t="s">
        <v>292</v>
      </c>
      <c r="C78" s="259"/>
      <c r="D78" s="237"/>
      <c r="E78" s="53">
        <v>3</v>
      </c>
      <c r="F78" s="237"/>
      <c r="G78" s="237"/>
      <c r="H78" s="258"/>
      <c r="I78" s="258"/>
      <c r="J78" s="23">
        <v>3.69</v>
      </c>
      <c r="K78" s="23">
        <v>2.67</v>
      </c>
      <c r="L78" s="236"/>
      <c r="M78" s="53">
        <v>3</v>
      </c>
      <c r="N78" s="74">
        <v>1.2999999999999999E-2</v>
      </c>
      <c r="O78" s="74">
        <v>1.2999999999999999E-2</v>
      </c>
      <c r="P78" s="41">
        <v>2.1999999999999999E-2</v>
      </c>
      <c r="Q78" s="41">
        <v>2.1999999999999999E-2</v>
      </c>
      <c r="R78" s="135"/>
      <c r="S78" s="135"/>
      <c r="T78" s="135"/>
      <c r="U78" s="135"/>
      <c r="V78" s="135"/>
      <c r="W78" s="137"/>
      <c r="X78" s="137"/>
      <c r="Y78" s="135"/>
      <c r="Z78" s="135"/>
      <c r="AA78" s="135"/>
    </row>
    <row r="79" spans="1:27" ht="71.25" customHeight="1" x14ac:dyDescent="0.25">
      <c r="A79" s="236" t="s">
        <v>26</v>
      </c>
      <c r="B79" s="15" t="s">
        <v>292</v>
      </c>
      <c r="C79" s="259" t="s">
        <v>45</v>
      </c>
      <c r="D79" s="237" t="s">
        <v>35</v>
      </c>
      <c r="E79" s="74">
        <v>2</v>
      </c>
      <c r="F79" s="237">
        <v>3.01</v>
      </c>
      <c r="G79" s="237">
        <v>2.16</v>
      </c>
      <c r="H79" s="258">
        <v>3.31</v>
      </c>
      <c r="I79" s="258">
        <v>2.19</v>
      </c>
      <c r="J79" s="23">
        <v>3.69</v>
      </c>
      <c r="K79" s="23">
        <v>2.67</v>
      </c>
      <c r="L79" s="236" t="s">
        <v>8</v>
      </c>
      <c r="M79" s="74">
        <v>2</v>
      </c>
      <c r="N79" s="110">
        <v>0.02</v>
      </c>
      <c r="O79" s="110">
        <v>0.02</v>
      </c>
      <c r="P79" s="40">
        <v>2.4E-2</v>
      </c>
      <c r="Q79" s="40">
        <v>2.4E-2</v>
      </c>
      <c r="R79" s="147"/>
      <c r="S79" s="147"/>
      <c r="T79" s="48"/>
      <c r="U79" s="136"/>
      <c r="V79" s="136"/>
      <c r="W79" s="137"/>
      <c r="X79" s="137"/>
      <c r="Y79" s="135"/>
      <c r="Z79" s="135"/>
      <c r="AA79" s="135"/>
    </row>
    <row r="80" spans="1:27" ht="63" customHeight="1" x14ac:dyDescent="0.25">
      <c r="A80" s="236"/>
      <c r="B80" s="15" t="s">
        <v>292</v>
      </c>
      <c r="C80" s="259"/>
      <c r="D80" s="237"/>
      <c r="E80" s="74">
        <v>3</v>
      </c>
      <c r="F80" s="237"/>
      <c r="G80" s="237"/>
      <c r="H80" s="258"/>
      <c r="I80" s="258"/>
      <c r="J80" s="23">
        <v>3.69</v>
      </c>
      <c r="K80" s="23">
        <v>2.67</v>
      </c>
      <c r="L80" s="236"/>
      <c r="M80" s="53">
        <v>3</v>
      </c>
      <c r="N80" s="74">
        <v>1.2999999999999999E-2</v>
      </c>
      <c r="O80" s="74">
        <v>1.2999999999999999E-2</v>
      </c>
      <c r="P80" s="41">
        <v>2.1999999999999999E-2</v>
      </c>
      <c r="Q80" s="41">
        <v>2.1999999999999999E-2</v>
      </c>
      <c r="R80" s="135"/>
      <c r="S80" s="135"/>
      <c r="T80" s="48"/>
      <c r="U80" s="136"/>
      <c r="V80" s="136"/>
      <c r="W80" s="137"/>
      <c r="X80" s="137"/>
      <c r="Y80" s="137"/>
      <c r="Z80" s="138"/>
      <c r="AA80" s="138"/>
    </row>
    <row r="81" spans="1:27" ht="63" customHeight="1" x14ac:dyDescent="0.25">
      <c r="A81" s="236"/>
      <c r="B81" s="15" t="s">
        <v>292</v>
      </c>
      <c r="C81" s="259"/>
      <c r="D81" s="237"/>
      <c r="E81" s="53">
        <v>4</v>
      </c>
      <c r="F81" s="237"/>
      <c r="G81" s="237"/>
      <c r="H81" s="258"/>
      <c r="I81" s="258"/>
      <c r="J81" s="23">
        <v>3.69</v>
      </c>
      <c r="K81" s="23">
        <v>2.67</v>
      </c>
      <c r="L81" s="236"/>
      <c r="M81" s="74">
        <v>4</v>
      </c>
      <c r="N81" s="74">
        <v>8.9599999999999999E-2</v>
      </c>
      <c r="O81" s="74">
        <v>8.9599999999999999E-2</v>
      </c>
      <c r="P81" s="41">
        <v>8.9599999999999999E-2</v>
      </c>
      <c r="Q81" s="41">
        <v>8.9599999999999999E-2</v>
      </c>
      <c r="R81" s="135"/>
      <c r="S81" s="135"/>
      <c r="T81" s="48"/>
      <c r="U81" s="136"/>
      <c r="V81" s="136"/>
      <c r="W81" s="137"/>
      <c r="X81" s="137"/>
      <c r="Y81" s="137"/>
      <c r="Z81" s="138"/>
      <c r="AA81" s="138"/>
    </row>
    <row r="82" spans="1:27" ht="37.5" customHeight="1" x14ac:dyDescent="0.25">
      <c r="A82" s="236" t="s">
        <v>28</v>
      </c>
      <c r="B82" s="15" t="s">
        <v>25</v>
      </c>
      <c r="C82" s="259" t="s">
        <v>46</v>
      </c>
      <c r="D82" s="237" t="s">
        <v>35</v>
      </c>
      <c r="E82" s="74">
        <v>2</v>
      </c>
      <c r="F82" s="237">
        <v>2.78</v>
      </c>
      <c r="G82" s="237">
        <v>1.26</v>
      </c>
      <c r="H82" s="258">
        <v>3.31</v>
      </c>
      <c r="I82" s="258">
        <v>2.19</v>
      </c>
      <c r="J82" s="23">
        <v>3.69</v>
      </c>
      <c r="K82" s="23">
        <v>2.67</v>
      </c>
      <c r="L82" s="236" t="s">
        <v>8</v>
      </c>
      <c r="M82" s="74">
        <v>2</v>
      </c>
      <c r="N82" s="74">
        <v>2.4E-2</v>
      </c>
      <c r="O82" s="74">
        <v>2.4E-2</v>
      </c>
      <c r="P82" s="41">
        <v>2.5000000000000001E-2</v>
      </c>
      <c r="Q82" s="41">
        <v>2.5000000000000001E-2</v>
      </c>
      <c r="R82" s="147"/>
      <c r="S82" s="147"/>
      <c r="T82" s="48"/>
      <c r="U82" s="136"/>
      <c r="V82" s="136"/>
      <c r="W82" s="137"/>
      <c r="X82" s="137"/>
      <c r="Y82" s="137"/>
      <c r="Z82" s="138"/>
      <c r="AA82" s="138"/>
    </row>
    <row r="83" spans="1:27" ht="30.75" customHeight="1" x14ac:dyDescent="0.25">
      <c r="A83" s="236"/>
      <c r="B83" s="15" t="s">
        <v>25</v>
      </c>
      <c r="C83" s="259"/>
      <c r="D83" s="237"/>
      <c r="E83" s="74">
        <v>3</v>
      </c>
      <c r="F83" s="237"/>
      <c r="G83" s="237"/>
      <c r="H83" s="258"/>
      <c r="I83" s="258"/>
      <c r="J83" s="23">
        <v>3.69</v>
      </c>
      <c r="K83" s="23">
        <v>2.67</v>
      </c>
      <c r="L83" s="236"/>
      <c r="M83" s="74">
        <v>3</v>
      </c>
      <c r="N83" s="74">
        <v>2.1999999999999999E-2</v>
      </c>
      <c r="O83" s="74">
        <v>2.1999999999999999E-2</v>
      </c>
      <c r="P83" s="41">
        <v>3.7999999999999999E-2</v>
      </c>
      <c r="Q83" s="41">
        <v>3.7999999999999999E-2</v>
      </c>
      <c r="R83" s="135"/>
      <c r="S83" s="135"/>
      <c r="T83" s="48"/>
      <c r="U83" s="136"/>
      <c r="V83" s="136"/>
      <c r="W83" s="137"/>
      <c r="X83" s="137"/>
      <c r="Y83" s="137"/>
      <c r="Z83" s="138"/>
      <c r="AA83" s="138"/>
    </row>
    <row r="84" spans="1:27" ht="54.75" customHeight="1" x14ac:dyDescent="0.25">
      <c r="A84" s="236"/>
      <c r="B84" s="15" t="s">
        <v>25</v>
      </c>
      <c r="C84" s="259"/>
      <c r="D84" s="237"/>
      <c r="E84" s="74">
        <v>4</v>
      </c>
      <c r="F84" s="237"/>
      <c r="G84" s="237"/>
      <c r="H84" s="258"/>
      <c r="I84" s="258"/>
      <c r="J84" s="23">
        <v>3.69</v>
      </c>
      <c r="K84" s="23">
        <v>2.67</v>
      </c>
      <c r="L84" s="236"/>
      <c r="M84" s="74">
        <v>4</v>
      </c>
      <c r="N84" s="74">
        <v>1.7000000000000001E-2</v>
      </c>
      <c r="O84" s="74">
        <v>1.7000000000000001E-2</v>
      </c>
      <c r="P84" s="41">
        <v>2.8000000000000001E-2</v>
      </c>
      <c r="Q84" s="41">
        <v>2.8000000000000001E-2</v>
      </c>
      <c r="R84" s="135"/>
      <c r="S84" s="135"/>
      <c r="T84" s="48"/>
      <c r="U84" s="136"/>
      <c r="V84" s="136"/>
      <c r="W84" s="137"/>
      <c r="X84" s="137"/>
      <c r="Y84" s="137"/>
      <c r="Z84" s="138"/>
      <c r="AA84" s="138"/>
    </row>
    <row r="85" spans="1:27" ht="36.75" customHeight="1" x14ac:dyDescent="0.25">
      <c r="A85" s="236" t="s">
        <v>47</v>
      </c>
      <c r="B85" s="15" t="s">
        <v>25</v>
      </c>
      <c r="C85" s="259" t="s">
        <v>48</v>
      </c>
      <c r="D85" s="237" t="s">
        <v>35</v>
      </c>
      <c r="E85" s="74">
        <v>2</v>
      </c>
      <c r="F85" s="237">
        <v>2.78</v>
      </c>
      <c r="G85" s="237">
        <v>1.26</v>
      </c>
      <c r="H85" s="258">
        <v>3.31</v>
      </c>
      <c r="I85" s="258">
        <v>2.19</v>
      </c>
      <c r="J85" s="94">
        <v>3.69</v>
      </c>
      <c r="K85" s="94">
        <v>2.67</v>
      </c>
      <c r="L85" s="236" t="s">
        <v>8</v>
      </c>
      <c r="M85" s="74">
        <v>2</v>
      </c>
      <c r="N85" s="74">
        <v>2.4E-2</v>
      </c>
      <c r="O85" s="74">
        <v>2.4E-2</v>
      </c>
      <c r="P85" s="41">
        <v>2.5000000000000001E-2</v>
      </c>
      <c r="Q85" s="41">
        <v>2.5000000000000001E-2</v>
      </c>
      <c r="R85" s="147"/>
      <c r="S85" s="147"/>
      <c r="T85" s="48"/>
      <c r="U85" s="136"/>
      <c r="V85" s="136"/>
      <c r="W85" s="137"/>
      <c r="X85" s="137"/>
      <c r="Y85" s="137"/>
      <c r="Z85" s="138"/>
      <c r="AA85" s="138"/>
    </row>
    <row r="86" spans="1:27" ht="44.25" customHeight="1" x14ac:dyDescent="0.25">
      <c r="A86" s="236"/>
      <c r="B86" s="15" t="s">
        <v>25</v>
      </c>
      <c r="C86" s="259"/>
      <c r="D86" s="237"/>
      <c r="E86" s="74">
        <v>3</v>
      </c>
      <c r="F86" s="237"/>
      <c r="G86" s="237"/>
      <c r="H86" s="258"/>
      <c r="I86" s="258"/>
      <c r="J86" s="94">
        <v>3.69</v>
      </c>
      <c r="K86" s="94">
        <v>2.67</v>
      </c>
      <c r="L86" s="236"/>
      <c r="M86" s="74">
        <v>3</v>
      </c>
      <c r="N86" s="74">
        <v>2.1999999999999999E-2</v>
      </c>
      <c r="O86" s="74">
        <v>2.1999999999999999E-2</v>
      </c>
      <c r="P86" s="41">
        <v>3.7999999999999999E-2</v>
      </c>
      <c r="Q86" s="41">
        <v>3.7999999999999999E-2</v>
      </c>
      <c r="R86" s="135"/>
      <c r="S86" s="135"/>
      <c r="T86" s="48"/>
      <c r="U86" s="136"/>
      <c r="V86" s="136"/>
      <c r="W86" s="137"/>
      <c r="X86" s="137"/>
      <c r="Y86" s="137"/>
      <c r="Z86" s="138"/>
      <c r="AA86" s="138"/>
    </row>
    <row r="87" spans="1:27" ht="60.6" customHeight="1" x14ac:dyDescent="0.25">
      <c r="A87" s="236"/>
      <c r="B87" s="15" t="s">
        <v>25</v>
      </c>
      <c r="C87" s="259"/>
      <c r="D87" s="237"/>
      <c r="E87" s="74">
        <v>4</v>
      </c>
      <c r="F87" s="237"/>
      <c r="G87" s="237"/>
      <c r="H87" s="258"/>
      <c r="I87" s="258"/>
      <c r="J87" s="94">
        <v>3.69</v>
      </c>
      <c r="K87" s="94">
        <v>2.67</v>
      </c>
      <c r="L87" s="236"/>
      <c r="M87" s="74">
        <v>4</v>
      </c>
      <c r="N87" s="74">
        <v>1.7000000000000001E-2</v>
      </c>
      <c r="O87" s="74">
        <v>1.7000000000000001E-2</v>
      </c>
      <c r="P87" s="41">
        <v>2.8000000000000001E-2</v>
      </c>
      <c r="Q87" s="41">
        <v>2.8000000000000001E-2</v>
      </c>
      <c r="R87" s="135"/>
      <c r="S87" s="135"/>
      <c r="T87" s="48"/>
      <c r="U87" s="136"/>
      <c r="V87" s="136"/>
      <c r="W87" s="137"/>
      <c r="X87" s="137"/>
      <c r="Y87" s="137"/>
      <c r="Z87" s="138"/>
      <c r="AA87" s="138"/>
    </row>
    <row r="88" spans="1:27" ht="36" customHeight="1" x14ac:dyDescent="0.25">
      <c r="A88" s="236" t="s">
        <v>49</v>
      </c>
      <c r="B88" s="15" t="s">
        <v>50</v>
      </c>
      <c r="C88" s="259" t="s">
        <v>50</v>
      </c>
      <c r="D88" s="237" t="s">
        <v>35</v>
      </c>
      <c r="E88" s="74">
        <v>1</v>
      </c>
      <c r="F88" s="237">
        <v>1.32</v>
      </c>
      <c r="G88" s="237" t="s">
        <v>9</v>
      </c>
      <c r="H88" s="258">
        <v>1.01</v>
      </c>
      <c r="I88" s="258" t="s">
        <v>9</v>
      </c>
      <c r="J88" s="94">
        <v>1.71</v>
      </c>
      <c r="K88" s="94" t="s">
        <v>9</v>
      </c>
      <c r="L88" s="236" t="s">
        <v>8</v>
      </c>
      <c r="M88" s="74">
        <v>1</v>
      </c>
      <c r="N88" s="74" t="s">
        <v>9</v>
      </c>
      <c r="O88" s="74" t="s">
        <v>9</v>
      </c>
      <c r="P88" s="41" t="s">
        <v>9</v>
      </c>
      <c r="Q88" s="41" t="s">
        <v>9</v>
      </c>
      <c r="R88" s="135"/>
      <c r="S88" s="135"/>
      <c r="T88" s="135"/>
      <c r="U88" s="135"/>
      <c r="V88" s="135"/>
      <c r="W88" s="135"/>
      <c r="X88" s="135"/>
      <c r="Y88" s="135"/>
      <c r="Z88" s="135"/>
      <c r="AA88" s="135"/>
    </row>
    <row r="89" spans="1:27" ht="34.5" customHeight="1" x14ac:dyDescent="0.25">
      <c r="A89" s="236"/>
      <c r="B89" s="15" t="s">
        <v>50</v>
      </c>
      <c r="C89" s="259"/>
      <c r="D89" s="237"/>
      <c r="E89" s="74">
        <v>2</v>
      </c>
      <c r="F89" s="237"/>
      <c r="G89" s="237"/>
      <c r="H89" s="258"/>
      <c r="I89" s="258"/>
      <c r="J89" s="94">
        <v>1.71</v>
      </c>
      <c r="K89" s="94" t="s">
        <v>9</v>
      </c>
      <c r="L89" s="236"/>
      <c r="M89" s="74">
        <v>2</v>
      </c>
      <c r="N89" s="74">
        <v>0.02</v>
      </c>
      <c r="O89" s="74" t="s">
        <v>9</v>
      </c>
      <c r="P89" s="41">
        <v>3.1E-2</v>
      </c>
      <c r="Q89" s="41" t="s">
        <v>9</v>
      </c>
      <c r="R89" s="135"/>
      <c r="S89" s="47"/>
      <c r="T89" s="135"/>
      <c r="U89" s="135"/>
      <c r="V89" s="135"/>
      <c r="W89" s="135"/>
      <c r="X89" s="47"/>
      <c r="Y89" s="135"/>
      <c r="Z89" s="135"/>
      <c r="AA89" s="135"/>
    </row>
    <row r="90" spans="1:27" ht="44.25" customHeight="1" x14ac:dyDescent="0.25">
      <c r="A90" s="236"/>
      <c r="B90" s="15" t="s">
        <v>50</v>
      </c>
      <c r="C90" s="259"/>
      <c r="D90" s="237"/>
      <c r="E90" s="74">
        <v>4</v>
      </c>
      <c r="F90" s="237"/>
      <c r="G90" s="237"/>
      <c r="H90" s="258"/>
      <c r="I90" s="258"/>
      <c r="J90" s="94">
        <v>1.71</v>
      </c>
      <c r="K90" s="94" t="s">
        <v>9</v>
      </c>
      <c r="L90" s="236"/>
      <c r="M90" s="74">
        <v>4</v>
      </c>
      <c r="N90" s="74">
        <v>1.9E-2</v>
      </c>
      <c r="O90" s="74" t="s">
        <v>9</v>
      </c>
      <c r="P90" s="41">
        <v>1.0999999999999999E-2</v>
      </c>
      <c r="Q90" s="41" t="s">
        <v>9</v>
      </c>
      <c r="R90" s="135"/>
      <c r="S90" s="47"/>
      <c r="T90" s="135"/>
      <c r="U90" s="135"/>
      <c r="V90" s="135"/>
      <c r="W90" s="135"/>
      <c r="X90" s="46"/>
      <c r="Y90" s="135"/>
      <c r="Z90" s="135"/>
      <c r="AA90" s="135"/>
    </row>
    <row r="91" spans="1:27" ht="42" customHeight="1" x14ac:dyDescent="0.25">
      <c r="A91" s="236" t="s">
        <v>51</v>
      </c>
      <c r="B91" s="15" t="s">
        <v>52</v>
      </c>
      <c r="C91" s="259" t="s">
        <v>52</v>
      </c>
      <c r="D91" s="237" t="s">
        <v>35</v>
      </c>
      <c r="E91" s="74">
        <v>1</v>
      </c>
      <c r="F91" s="237">
        <v>1.32</v>
      </c>
      <c r="G91" s="237">
        <v>1.17</v>
      </c>
      <c r="H91" s="258">
        <v>1.1599999999999999</v>
      </c>
      <c r="I91" s="258">
        <v>0.55000000000000004</v>
      </c>
      <c r="J91" s="144">
        <v>1.26</v>
      </c>
      <c r="K91" s="144">
        <v>0.45400000000000001</v>
      </c>
      <c r="L91" s="236" t="s">
        <v>8</v>
      </c>
      <c r="M91" s="74">
        <v>1</v>
      </c>
      <c r="N91" s="74" t="s">
        <v>9</v>
      </c>
      <c r="O91" s="74" t="s">
        <v>9</v>
      </c>
      <c r="P91" s="41" t="s">
        <v>9</v>
      </c>
      <c r="Q91" s="41" t="s">
        <v>9</v>
      </c>
      <c r="R91" s="135"/>
      <c r="S91" s="135"/>
      <c r="T91" s="135"/>
      <c r="U91" s="135"/>
      <c r="V91" s="135"/>
      <c r="W91" s="135"/>
      <c r="X91" s="135"/>
      <c r="Y91" s="135"/>
      <c r="Z91" s="135"/>
      <c r="AA91" s="135"/>
    </row>
    <row r="92" spans="1:27" ht="45.75" customHeight="1" x14ac:dyDescent="0.25">
      <c r="A92" s="236"/>
      <c r="B92" s="15" t="s">
        <v>52</v>
      </c>
      <c r="C92" s="259"/>
      <c r="D92" s="237"/>
      <c r="E92" s="74">
        <v>2</v>
      </c>
      <c r="F92" s="237"/>
      <c r="G92" s="237"/>
      <c r="H92" s="258"/>
      <c r="I92" s="258"/>
      <c r="J92" s="144">
        <v>1.26</v>
      </c>
      <c r="K92" s="144">
        <v>0.45400000000000001</v>
      </c>
      <c r="L92" s="236"/>
      <c r="M92" s="74">
        <v>2</v>
      </c>
      <c r="N92" s="74">
        <v>0.02</v>
      </c>
      <c r="O92" s="74">
        <v>0.02</v>
      </c>
      <c r="P92" s="41">
        <v>3.1E-2</v>
      </c>
      <c r="Q92" s="41">
        <v>3.1E-2</v>
      </c>
      <c r="R92" s="135"/>
      <c r="S92" s="135"/>
      <c r="T92" s="135"/>
      <c r="U92" s="136"/>
      <c r="V92" s="136"/>
      <c r="W92" s="136"/>
      <c r="X92" s="136"/>
      <c r="Y92" s="136"/>
      <c r="Z92" s="139"/>
      <c r="AA92" s="139"/>
    </row>
    <row r="93" spans="1:27" ht="57" customHeight="1" x14ac:dyDescent="0.25">
      <c r="A93" s="236"/>
      <c r="B93" s="15" t="s">
        <v>52</v>
      </c>
      <c r="C93" s="259"/>
      <c r="D93" s="237"/>
      <c r="E93" s="74">
        <v>4</v>
      </c>
      <c r="F93" s="237"/>
      <c r="G93" s="237"/>
      <c r="H93" s="258"/>
      <c r="I93" s="258"/>
      <c r="J93" s="144">
        <v>1.26</v>
      </c>
      <c r="K93" s="144">
        <v>0.45400000000000001</v>
      </c>
      <c r="L93" s="236"/>
      <c r="M93" s="74">
        <v>4</v>
      </c>
      <c r="N93" s="74">
        <v>1.9E-2</v>
      </c>
      <c r="O93" s="74">
        <v>1.9E-2</v>
      </c>
      <c r="P93" s="41">
        <v>1.0999999999999999E-2</v>
      </c>
      <c r="Q93" s="41">
        <v>1.0999999999999999E-2</v>
      </c>
      <c r="R93" s="135"/>
      <c r="S93" s="135"/>
      <c r="T93" s="135"/>
      <c r="U93" s="136"/>
      <c r="V93" s="136"/>
      <c r="W93" s="136"/>
      <c r="X93" s="136"/>
      <c r="Y93" s="136"/>
      <c r="Z93" s="139"/>
      <c r="AA93" s="139"/>
    </row>
    <row r="94" spans="1:27" ht="150.6" customHeight="1" x14ac:dyDescent="0.25">
      <c r="A94" s="69" t="s">
        <v>53</v>
      </c>
      <c r="B94" s="22" t="s">
        <v>54</v>
      </c>
      <c r="C94" s="115" t="s">
        <v>54</v>
      </c>
      <c r="D94" s="74" t="s">
        <v>35</v>
      </c>
      <c r="E94" s="74">
        <v>2</v>
      </c>
      <c r="F94" s="74">
        <v>16.82</v>
      </c>
      <c r="G94" s="74" t="s">
        <v>9</v>
      </c>
      <c r="H94" s="80">
        <v>10.46</v>
      </c>
      <c r="I94" s="80" t="s">
        <v>9</v>
      </c>
      <c r="J94" s="80">
        <v>10.46</v>
      </c>
      <c r="K94" s="80" t="s">
        <v>9</v>
      </c>
      <c r="L94" s="69" t="s">
        <v>8</v>
      </c>
      <c r="M94" s="74">
        <v>2</v>
      </c>
      <c r="N94" s="74" t="s">
        <v>9</v>
      </c>
      <c r="O94" s="74" t="s">
        <v>9</v>
      </c>
      <c r="P94" s="41" t="s">
        <v>9</v>
      </c>
      <c r="Q94" s="41" t="s">
        <v>9</v>
      </c>
      <c r="R94" s="135"/>
      <c r="S94" s="135"/>
      <c r="T94" s="135"/>
      <c r="U94" s="135"/>
      <c r="V94" s="135"/>
      <c r="W94" s="135"/>
      <c r="X94" s="135"/>
      <c r="Y94" s="135"/>
      <c r="Z94" s="135"/>
      <c r="AA94" s="135"/>
    </row>
    <row r="95" spans="1:27" ht="25.5" customHeight="1" x14ac:dyDescent="0.25">
      <c r="A95" s="295" t="s">
        <v>55</v>
      </c>
      <c r="B95" s="295"/>
      <c r="C95" s="295"/>
      <c r="D95" s="295"/>
      <c r="E95" s="295"/>
      <c r="F95" s="295"/>
      <c r="G95" s="295"/>
      <c r="H95" s="100"/>
      <c r="I95" s="100"/>
      <c r="J95" s="100"/>
      <c r="K95" s="100"/>
      <c r="L95" s="8"/>
      <c r="M95" s="69"/>
      <c r="N95" s="69"/>
      <c r="O95" s="69"/>
      <c r="P95" s="190"/>
      <c r="Q95" s="190"/>
      <c r="R95" s="135"/>
      <c r="S95" s="135"/>
      <c r="T95" s="135"/>
      <c r="U95" s="135"/>
      <c r="V95" s="135"/>
      <c r="W95" s="135"/>
      <c r="X95" s="135"/>
      <c r="Y95" s="135"/>
      <c r="Z95" s="135"/>
      <c r="AA95" s="135"/>
    </row>
    <row r="96" spans="1:27" ht="21" customHeight="1" outlineLevel="1" x14ac:dyDescent="0.25">
      <c r="A96" s="236" t="s">
        <v>6</v>
      </c>
      <c r="B96" s="15" t="s">
        <v>36</v>
      </c>
      <c r="C96" s="249" t="s">
        <v>56</v>
      </c>
      <c r="D96" s="236" t="s">
        <v>35</v>
      </c>
      <c r="E96" s="69">
        <v>1</v>
      </c>
      <c r="F96" s="310">
        <v>4</v>
      </c>
      <c r="G96" s="236">
        <v>2.82</v>
      </c>
      <c r="H96" s="309">
        <v>4.17</v>
      </c>
      <c r="I96" s="258">
        <v>3.29</v>
      </c>
      <c r="J96" s="54">
        <v>4.17</v>
      </c>
      <c r="K96" s="94">
        <v>3.29</v>
      </c>
      <c r="L96" s="236" t="s">
        <v>8</v>
      </c>
      <c r="M96" s="69">
        <v>1</v>
      </c>
      <c r="N96" s="69" t="s">
        <v>9</v>
      </c>
      <c r="O96" s="69" t="s">
        <v>9</v>
      </c>
      <c r="P96" s="190" t="s">
        <v>9</v>
      </c>
      <c r="Q96" s="190" t="s">
        <v>9</v>
      </c>
      <c r="R96" s="135"/>
      <c r="S96" s="135"/>
      <c r="T96" s="135"/>
      <c r="U96" s="135"/>
      <c r="V96" s="135"/>
      <c r="W96" s="135"/>
      <c r="X96" s="135"/>
      <c r="Y96" s="135"/>
      <c r="Z96" s="135"/>
      <c r="AA96" s="135"/>
    </row>
    <row r="97" spans="1:27" ht="21" customHeight="1" outlineLevel="1" x14ac:dyDescent="0.25">
      <c r="A97" s="236"/>
      <c r="B97" s="15" t="s">
        <v>36</v>
      </c>
      <c r="C97" s="249"/>
      <c r="D97" s="236"/>
      <c r="E97" s="69">
        <v>2</v>
      </c>
      <c r="F97" s="310"/>
      <c r="G97" s="236"/>
      <c r="H97" s="309"/>
      <c r="I97" s="258"/>
      <c r="J97" s="54">
        <v>4.17</v>
      </c>
      <c r="K97" s="94">
        <v>3.29</v>
      </c>
      <c r="L97" s="236"/>
      <c r="M97" s="69">
        <v>2</v>
      </c>
      <c r="N97" s="69">
        <v>4.2000000000000003E-2</v>
      </c>
      <c r="O97" s="69">
        <v>4.2000000000000003E-2</v>
      </c>
      <c r="P97" s="190">
        <v>4.2999999999999997E-2</v>
      </c>
      <c r="Q97" s="190">
        <v>4.2999999999999997E-2</v>
      </c>
      <c r="R97" s="48"/>
      <c r="S97" s="48"/>
      <c r="T97" s="48"/>
      <c r="U97" s="42"/>
      <c r="V97" s="42"/>
      <c r="W97" s="42"/>
      <c r="X97" s="42"/>
      <c r="Y97" s="42"/>
      <c r="Z97" s="42"/>
      <c r="AA97" s="42"/>
    </row>
    <row r="98" spans="1:27" ht="21" customHeight="1" outlineLevel="1" x14ac:dyDescent="0.25">
      <c r="A98" s="236"/>
      <c r="B98" s="15" t="s">
        <v>36</v>
      </c>
      <c r="C98" s="249"/>
      <c r="D98" s="236"/>
      <c r="E98" s="69">
        <v>3</v>
      </c>
      <c r="F98" s="310"/>
      <c r="G98" s="236"/>
      <c r="H98" s="309"/>
      <c r="I98" s="258"/>
      <c r="J98" s="54">
        <v>4.17</v>
      </c>
      <c r="K98" s="94">
        <v>3.29</v>
      </c>
      <c r="L98" s="236"/>
      <c r="M98" s="69">
        <v>3</v>
      </c>
      <c r="N98" s="69">
        <v>4.2000000000000003E-2</v>
      </c>
      <c r="O98" s="69">
        <v>4.2000000000000003E-2</v>
      </c>
      <c r="P98" s="190">
        <v>3.5000000000000003E-2</v>
      </c>
      <c r="Q98" s="190">
        <v>3.5000000000000003E-2</v>
      </c>
      <c r="R98" s="135"/>
      <c r="S98" s="135"/>
      <c r="T98" s="135"/>
      <c r="U98" s="135"/>
      <c r="V98" s="135"/>
      <c r="W98" s="135"/>
      <c r="X98" s="135"/>
      <c r="Y98" s="135"/>
      <c r="Z98" s="135"/>
      <c r="AA98" s="135"/>
    </row>
    <row r="99" spans="1:27" ht="21" customHeight="1" outlineLevel="1" x14ac:dyDescent="0.25">
      <c r="A99" s="236"/>
      <c r="B99" s="15" t="s">
        <v>36</v>
      </c>
      <c r="C99" s="249"/>
      <c r="D99" s="236"/>
      <c r="E99" s="69">
        <v>4</v>
      </c>
      <c r="F99" s="310"/>
      <c r="G99" s="236"/>
      <c r="H99" s="309"/>
      <c r="I99" s="258"/>
      <c r="J99" s="54">
        <v>4.17</v>
      </c>
      <c r="K99" s="94">
        <v>3.29</v>
      </c>
      <c r="L99" s="236"/>
      <c r="M99" s="69">
        <v>4</v>
      </c>
      <c r="N99" s="69">
        <v>3.1E-2</v>
      </c>
      <c r="O99" s="69">
        <v>3.1E-2</v>
      </c>
      <c r="P99" s="190">
        <v>3.7999999999999999E-2</v>
      </c>
      <c r="Q99" s="190">
        <v>3.7999999999999999E-2</v>
      </c>
      <c r="R99" s="135"/>
      <c r="S99" s="135"/>
      <c r="T99" s="135"/>
      <c r="U99" s="135"/>
      <c r="V99" s="135"/>
      <c r="W99" s="135"/>
      <c r="X99" s="135"/>
      <c r="Y99" s="135"/>
      <c r="Z99" s="135"/>
      <c r="AA99" s="135"/>
    </row>
    <row r="100" spans="1:27" ht="21" customHeight="1" outlineLevel="1" x14ac:dyDescent="0.25">
      <c r="A100" s="236"/>
      <c r="B100" s="15" t="s">
        <v>36</v>
      </c>
      <c r="C100" s="249"/>
      <c r="D100" s="236"/>
      <c r="E100" s="69">
        <v>5</v>
      </c>
      <c r="F100" s="310"/>
      <c r="G100" s="236"/>
      <c r="H100" s="309"/>
      <c r="I100" s="258"/>
      <c r="J100" s="54">
        <v>4.17</v>
      </c>
      <c r="K100" s="94">
        <v>3.29</v>
      </c>
      <c r="L100" s="236"/>
      <c r="M100" s="69">
        <v>5</v>
      </c>
      <c r="N100" s="69">
        <v>0.03</v>
      </c>
      <c r="O100" s="69">
        <v>0.03</v>
      </c>
      <c r="P100" s="190">
        <v>2.7E-2</v>
      </c>
      <c r="Q100" s="190">
        <v>2.7E-2</v>
      </c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</row>
    <row r="101" spans="1:27" ht="43.8" customHeight="1" outlineLevel="1" x14ac:dyDescent="0.25">
      <c r="A101" s="236" t="s">
        <v>10</v>
      </c>
      <c r="B101" s="16" t="s">
        <v>283</v>
      </c>
      <c r="C101" s="249" t="s">
        <v>57</v>
      </c>
      <c r="D101" s="297" t="s">
        <v>35</v>
      </c>
      <c r="E101" s="69">
        <v>1</v>
      </c>
      <c r="F101" s="297">
        <v>4</v>
      </c>
      <c r="G101" s="236">
        <v>2.82</v>
      </c>
      <c r="H101" s="309">
        <v>4.17</v>
      </c>
      <c r="I101" s="309">
        <v>3.29</v>
      </c>
      <c r="J101" s="54">
        <v>4.17</v>
      </c>
      <c r="K101" s="54">
        <v>3.29</v>
      </c>
      <c r="L101" s="236" t="s">
        <v>8</v>
      </c>
      <c r="M101" s="69">
        <v>1</v>
      </c>
      <c r="N101" s="69" t="s">
        <v>9</v>
      </c>
      <c r="O101" s="69" t="s">
        <v>9</v>
      </c>
      <c r="P101" s="190" t="s">
        <v>9</v>
      </c>
      <c r="Q101" s="190" t="s">
        <v>9</v>
      </c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</row>
    <row r="102" spans="1:27" ht="43.8" customHeight="1" outlineLevel="1" x14ac:dyDescent="0.25">
      <c r="A102" s="236"/>
      <c r="B102" s="16" t="s">
        <v>283</v>
      </c>
      <c r="C102" s="249"/>
      <c r="D102" s="297"/>
      <c r="E102" s="69">
        <v>2</v>
      </c>
      <c r="F102" s="297"/>
      <c r="G102" s="236"/>
      <c r="H102" s="309"/>
      <c r="I102" s="309"/>
      <c r="J102" s="54">
        <v>4.17</v>
      </c>
      <c r="K102" s="54">
        <v>3.29</v>
      </c>
      <c r="L102" s="236"/>
      <c r="M102" s="69">
        <v>2</v>
      </c>
      <c r="N102" s="69">
        <v>4.2000000000000003E-2</v>
      </c>
      <c r="O102" s="69">
        <v>4.2000000000000003E-2</v>
      </c>
      <c r="P102" s="190">
        <v>3.5000000000000003E-2</v>
      </c>
      <c r="Q102" s="190">
        <v>3.5000000000000003E-2</v>
      </c>
      <c r="R102" s="48"/>
      <c r="S102" s="48"/>
      <c r="T102" s="48"/>
      <c r="U102" s="42"/>
      <c r="V102" s="42"/>
      <c r="W102" s="42"/>
      <c r="X102" s="42"/>
      <c r="Y102" s="42"/>
      <c r="Z102" s="42"/>
      <c r="AA102" s="42"/>
    </row>
    <row r="103" spans="1:27" ht="43.5" customHeight="1" outlineLevel="1" x14ac:dyDescent="0.25">
      <c r="A103" s="280" t="s">
        <v>11</v>
      </c>
      <c r="B103" s="116" t="s">
        <v>298</v>
      </c>
      <c r="C103" s="249" t="s">
        <v>58</v>
      </c>
      <c r="D103" s="300" t="s">
        <v>35</v>
      </c>
      <c r="E103" s="69">
        <v>1</v>
      </c>
      <c r="F103" s="303">
        <v>6.82</v>
      </c>
      <c r="G103" s="280" t="s">
        <v>9</v>
      </c>
      <c r="H103" s="306">
        <v>7.46</v>
      </c>
      <c r="I103" s="306" t="s">
        <v>9</v>
      </c>
      <c r="J103" s="94">
        <v>7.46</v>
      </c>
      <c r="K103" s="94" t="s">
        <v>31</v>
      </c>
      <c r="L103" s="280" t="s">
        <v>8</v>
      </c>
      <c r="M103" s="69">
        <v>1</v>
      </c>
      <c r="N103" s="69" t="s">
        <v>9</v>
      </c>
      <c r="O103" s="69" t="s">
        <v>9</v>
      </c>
      <c r="P103" s="190" t="s">
        <v>9</v>
      </c>
      <c r="Q103" s="190" t="s">
        <v>9</v>
      </c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</row>
    <row r="104" spans="1:27" ht="43.5" customHeight="1" outlineLevel="1" x14ac:dyDescent="0.25">
      <c r="A104" s="299"/>
      <c r="B104" s="116" t="s">
        <v>298</v>
      </c>
      <c r="C104" s="249"/>
      <c r="D104" s="301"/>
      <c r="E104" s="69">
        <v>2</v>
      </c>
      <c r="F104" s="304"/>
      <c r="G104" s="299"/>
      <c r="H104" s="307"/>
      <c r="I104" s="270"/>
      <c r="J104" s="94">
        <v>7.46</v>
      </c>
      <c r="K104" s="94" t="s">
        <v>31</v>
      </c>
      <c r="L104" s="299"/>
      <c r="M104" s="69">
        <v>2</v>
      </c>
      <c r="N104" s="69">
        <v>4.2000000000000003E-2</v>
      </c>
      <c r="O104" s="69" t="s">
        <v>9</v>
      </c>
      <c r="P104" s="190">
        <v>4.2999999999999997E-2</v>
      </c>
      <c r="Q104" s="190">
        <v>4.2999999999999997E-2</v>
      </c>
      <c r="R104" s="135"/>
      <c r="S104" s="47"/>
      <c r="T104" s="135"/>
      <c r="U104" s="136"/>
      <c r="V104" s="136"/>
      <c r="W104" s="136"/>
      <c r="X104" s="26"/>
      <c r="Y104" s="136"/>
      <c r="Z104" s="136"/>
      <c r="AA104" s="136"/>
    </row>
    <row r="105" spans="1:27" ht="43.5" customHeight="1" outlineLevel="1" x14ac:dyDescent="0.25">
      <c r="A105" s="299"/>
      <c r="B105" s="116" t="s">
        <v>298</v>
      </c>
      <c r="C105" s="249"/>
      <c r="D105" s="301"/>
      <c r="E105" s="69">
        <v>3</v>
      </c>
      <c r="F105" s="304"/>
      <c r="G105" s="299"/>
      <c r="H105" s="307"/>
      <c r="I105" s="270"/>
      <c r="J105" s="94">
        <v>7.46</v>
      </c>
      <c r="K105" s="94" t="s">
        <v>31</v>
      </c>
      <c r="L105" s="299"/>
      <c r="M105" s="69">
        <v>3</v>
      </c>
      <c r="N105" s="69">
        <v>4.2000000000000003E-2</v>
      </c>
      <c r="O105" s="69" t="s">
        <v>9</v>
      </c>
      <c r="P105" s="190">
        <v>3.5000000000000003E-2</v>
      </c>
      <c r="Q105" s="190">
        <v>3.5000000000000003E-2</v>
      </c>
      <c r="R105" s="135"/>
      <c r="S105" s="47"/>
      <c r="T105" s="135"/>
      <c r="U105" s="136"/>
      <c r="V105" s="136"/>
      <c r="W105" s="136"/>
      <c r="X105" s="26"/>
      <c r="Y105" s="136"/>
      <c r="Z105" s="136"/>
      <c r="AA105" s="136"/>
    </row>
    <row r="106" spans="1:27" ht="43.5" customHeight="1" outlineLevel="1" x14ac:dyDescent="0.25">
      <c r="A106" s="299"/>
      <c r="B106" s="116" t="s">
        <v>298</v>
      </c>
      <c r="C106" s="249"/>
      <c r="D106" s="301"/>
      <c r="E106" s="69">
        <v>4</v>
      </c>
      <c r="F106" s="304"/>
      <c r="G106" s="299"/>
      <c r="H106" s="307"/>
      <c r="I106" s="270"/>
      <c r="J106" s="94">
        <v>7.46</v>
      </c>
      <c r="K106" s="94" t="s">
        <v>31</v>
      </c>
      <c r="L106" s="299"/>
      <c r="M106" s="69">
        <v>4</v>
      </c>
      <c r="N106" s="69">
        <v>3.1E-2</v>
      </c>
      <c r="O106" s="69" t="s">
        <v>9</v>
      </c>
      <c r="P106" s="190">
        <v>3.7999999999999999E-2</v>
      </c>
      <c r="Q106" s="190">
        <v>3.7999999999999999E-2</v>
      </c>
      <c r="R106" s="135"/>
      <c r="S106" s="47"/>
      <c r="T106" s="135"/>
      <c r="U106" s="136"/>
      <c r="V106" s="136"/>
      <c r="W106" s="136"/>
      <c r="X106" s="26"/>
      <c r="Y106" s="136"/>
      <c r="Z106" s="136"/>
      <c r="AA106" s="136"/>
    </row>
    <row r="107" spans="1:27" ht="43.5" customHeight="1" outlineLevel="1" x14ac:dyDescent="0.25">
      <c r="A107" s="281"/>
      <c r="B107" s="116" t="s">
        <v>298</v>
      </c>
      <c r="C107" s="249"/>
      <c r="D107" s="302"/>
      <c r="E107" s="69">
        <v>5</v>
      </c>
      <c r="F107" s="305"/>
      <c r="G107" s="281"/>
      <c r="H107" s="308"/>
      <c r="I107" s="271"/>
      <c r="J107" s="94">
        <v>7.46</v>
      </c>
      <c r="K107" s="94" t="s">
        <v>31</v>
      </c>
      <c r="L107" s="281"/>
      <c r="M107" s="69">
        <v>5</v>
      </c>
      <c r="N107" s="69">
        <v>0.03</v>
      </c>
      <c r="O107" s="69" t="s">
        <v>9</v>
      </c>
      <c r="P107" s="190">
        <v>2.7E-2</v>
      </c>
      <c r="Q107" s="190">
        <v>2.7E-2</v>
      </c>
      <c r="R107" s="135"/>
      <c r="S107" s="47"/>
      <c r="T107" s="135"/>
      <c r="U107" s="136"/>
      <c r="V107" s="136"/>
      <c r="W107" s="136"/>
      <c r="X107" s="26"/>
      <c r="Y107" s="136"/>
      <c r="Z107" s="136"/>
      <c r="AA107" s="136"/>
    </row>
    <row r="108" spans="1:27" ht="26.25" customHeight="1" x14ac:dyDescent="0.25">
      <c r="A108" s="239" t="s">
        <v>59</v>
      </c>
      <c r="B108" s="239"/>
      <c r="C108" s="239"/>
      <c r="D108" s="239"/>
      <c r="E108" s="239"/>
      <c r="F108" s="239"/>
      <c r="G108" s="239"/>
      <c r="H108" s="70"/>
      <c r="I108" s="70"/>
      <c r="J108" s="70"/>
      <c r="K108" s="70"/>
      <c r="L108" s="69"/>
      <c r="M108" s="69"/>
      <c r="N108" s="69"/>
      <c r="O108" s="69"/>
      <c r="P108" s="204"/>
      <c r="Q108" s="20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</row>
    <row r="109" spans="1:27" ht="30.6" customHeight="1" outlineLevel="1" x14ac:dyDescent="0.25">
      <c r="A109" s="236" t="s">
        <v>6</v>
      </c>
      <c r="B109" s="15" t="s">
        <v>36</v>
      </c>
      <c r="C109" s="249" t="s">
        <v>56</v>
      </c>
      <c r="D109" s="236" t="s">
        <v>35</v>
      </c>
      <c r="E109" s="69">
        <v>1</v>
      </c>
      <c r="F109" s="236">
        <v>3.91</v>
      </c>
      <c r="G109" s="236">
        <v>2.8</v>
      </c>
      <c r="H109" s="258">
        <v>4.17</v>
      </c>
      <c r="I109" s="258">
        <v>3.29</v>
      </c>
      <c r="J109" s="94">
        <v>4.17</v>
      </c>
      <c r="K109" s="94">
        <v>3.29</v>
      </c>
      <c r="L109" s="236" t="s">
        <v>8</v>
      </c>
      <c r="M109" s="69">
        <v>1</v>
      </c>
      <c r="N109" s="69" t="s">
        <v>9</v>
      </c>
      <c r="O109" s="69" t="s">
        <v>9</v>
      </c>
      <c r="P109" s="190" t="s">
        <v>9</v>
      </c>
      <c r="Q109" s="190" t="s">
        <v>9</v>
      </c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</row>
    <row r="110" spans="1:27" ht="30.6" customHeight="1" outlineLevel="1" x14ac:dyDescent="0.25">
      <c r="A110" s="236"/>
      <c r="B110" s="15" t="s">
        <v>36</v>
      </c>
      <c r="C110" s="249"/>
      <c r="D110" s="236"/>
      <c r="E110" s="69">
        <v>2</v>
      </c>
      <c r="F110" s="236"/>
      <c r="G110" s="236"/>
      <c r="H110" s="258"/>
      <c r="I110" s="258"/>
      <c r="J110" s="94">
        <v>4.17</v>
      </c>
      <c r="K110" s="94">
        <v>3.29</v>
      </c>
      <c r="L110" s="236"/>
      <c r="M110" s="69">
        <v>2</v>
      </c>
      <c r="N110" s="69">
        <v>7.1999999999999995E-2</v>
      </c>
      <c r="O110" s="69">
        <v>7.1999999999999995E-2</v>
      </c>
      <c r="P110" s="190">
        <v>4.9000000000000002E-2</v>
      </c>
      <c r="Q110" s="190">
        <v>4.9000000000000002E-2</v>
      </c>
      <c r="R110" s="48"/>
      <c r="S110" s="48"/>
      <c r="T110" s="48"/>
      <c r="U110" s="42"/>
      <c r="V110" s="42"/>
      <c r="W110" s="42"/>
      <c r="X110" s="42"/>
      <c r="Y110" s="42"/>
      <c r="Z110" s="42"/>
      <c r="AA110" s="42"/>
    </row>
    <row r="111" spans="1:27" ht="30.6" customHeight="1" outlineLevel="1" x14ac:dyDescent="0.25">
      <c r="A111" s="236"/>
      <c r="B111" s="15" t="s">
        <v>36</v>
      </c>
      <c r="C111" s="249"/>
      <c r="D111" s="236"/>
      <c r="E111" s="69">
        <v>3</v>
      </c>
      <c r="F111" s="236"/>
      <c r="G111" s="236"/>
      <c r="H111" s="258"/>
      <c r="I111" s="258"/>
      <c r="J111" s="94">
        <v>4.17</v>
      </c>
      <c r="K111" s="94">
        <v>3.29</v>
      </c>
      <c r="L111" s="236"/>
      <c r="M111" s="69">
        <v>3</v>
      </c>
      <c r="N111" s="69">
        <v>5.3999999999999999E-2</v>
      </c>
      <c r="O111" s="69">
        <v>5.3999999999999999E-2</v>
      </c>
      <c r="P111" s="190">
        <v>0.05</v>
      </c>
      <c r="Q111" s="190">
        <v>0.05</v>
      </c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</row>
    <row r="112" spans="1:27" ht="30.6" customHeight="1" outlineLevel="1" x14ac:dyDescent="0.25">
      <c r="A112" s="236"/>
      <c r="B112" s="15" t="s">
        <v>36</v>
      </c>
      <c r="C112" s="249"/>
      <c r="D112" s="236"/>
      <c r="E112" s="69">
        <v>4</v>
      </c>
      <c r="F112" s="236"/>
      <c r="G112" s="236"/>
      <c r="H112" s="258"/>
      <c r="I112" s="258"/>
      <c r="J112" s="94">
        <v>4.17</v>
      </c>
      <c r="K112" s="94">
        <v>3.29</v>
      </c>
      <c r="L112" s="236"/>
      <c r="M112" s="69">
        <v>4</v>
      </c>
      <c r="N112" s="69">
        <v>5.0999999999999997E-2</v>
      </c>
      <c r="O112" s="69">
        <v>5.0999999999999997E-2</v>
      </c>
      <c r="P112" s="190">
        <v>4.7E-2</v>
      </c>
      <c r="Q112" s="190">
        <v>4.7E-2</v>
      </c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</row>
    <row r="113" spans="1:27" ht="30.6" customHeight="1" outlineLevel="1" x14ac:dyDescent="0.25">
      <c r="A113" s="236"/>
      <c r="B113" s="15" t="s">
        <v>36</v>
      </c>
      <c r="C113" s="249"/>
      <c r="D113" s="236"/>
      <c r="E113" s="69">
        <v>5</v>
      </c>
      <c r="F113" s="236"/>
      <c r="G113" s="236"/>
      <c r="H113" s="258"/>
      <c r="I113" s="258"/>
      <c r="J113" s="94">
        <v>4.17</v>
      </c>
      <c r="K113" s="94">
        <v>3.29</v>
      </c>
      <c r="L113" s="236"/>
      <c r="M113" s="69">
        <v>5</v>
      </c>
      <c r="N113" s="69">
        <v>0.03</v>
      </c>
      <c r="O113" s="69">
        <v>0.03</v>
      </c>
      <c r="P113" s="190">
        <v>3.5000000000000003E-2</v>
      </c>
      <c r="Q113" s="190">
        <v>3.5000000000000003E-2</v>
      </c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</row>
    <row r="114" spans="1:27" ht="49.2" customHeight="1" outlineLevel="1" x14ac:dyDescent="0.25">
      <c r="A114" s="235" t="s">
        <v>10</v>
      </c>
      <c r="B114" s="16" t="s">
        <v>283</v>
      </c>
      <c r="C114" s="250" t="s">
        <v>57</v>
      </c>
      <c r="D114" s="235" t="s">
        <v>35</v>
      </c>
      <c r="E114" s="79">
        <v>1</v>
      </c>
      <c r="F114" s="235">
        <v>3.91</v>
      </c>
      <c r="G114" s="235">
        <v>2.8</v>
      </c>
      <c r="H114" s="235">
        <v>4.17</v>
      </c>
      <c r="I114" s="235">
        <v>3.29</v>
      </c>
      <c r="J114" s="86">
        <v>4.17</v>
      </c>
      <c r="K114" s="86">
        <v>3.29</v>
      </c>
      <c r="L114" s="235" t="s">
        <v>8</v>
      </c>
      <c r="M114" s="79">
        <v>1</v>
      </c>
      <c r="N114" s="79" t="s">
        <v>9</v>
      </c>
      <c r="O114" s="79" t="s">
        <v>9</v>
      </c>
      <c r="P114" s="193" t="s">
        <v>9</v>
      </c>
      <c r="Q114" s="193" t="s">
        <v>9</v>
      </c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</row>
    <row r="115" spans="1:27" ht="49.2" customHeight="1" outlineLevel="1" x14ac:dyDescent="0.25">
      <c r="A115" s="235"/>
      <c r="B115" s="16" t="s">
        <v>283</v>
      </c>
      <c r="C115" s="250"/>
      <c r="D115" s="235"/>
      <c r="E115" s="79">
        <v>2</v>
      </c>
      <c r="F115" s="235"/>
      <c r="G115" s="235"/>
      <c r="H115" s="235"/>
      <c r="I115" s="235"/>
      <c r="J115" s="86">
        <v>4.17</v>
      </c>
      <c r="K115" s="86">
        <v>3.29</v>
      </c>
      <c r="L115" s="235"/>
      <c r="M115" s="79">
        <v>2</v>
      </c>
      <c r="N115" s="79">
        <v>7.1999999999999995E-2</v>
      </c>
      <c r="O115" s="79">
        <v>7.1999999999999995E-2</v>
      </c>
      <c r="P115" s="193">
        <v>7.1999999999999995E-2</v>
      </c>
      <c r="Q115" s="193">
        <v>7.1999999999999995E-2</v>
      </c>
      <c r="R115" s="48"/>
      <c r="S115" s="48"/>
      <c r="T115" s="48"/>
      <c r="U115" s="42"/>
      <c r="V115" s="42"/>
      <c r="W115" s="42"/>
      <c r="X115" s="42"/>
      <c r="Y115" s="42"/>
      <c r="Z115" s="42"/>
      <c r="AA115" s="42"/>
    </row>
    <row r="116" spans="1:27" ht="86.4" customHeight="1" outlineLevel="1" x14ac:dyDescent="0.25">
      <c r="A116" s="79" t="s">
        <v>11</v>
      </c>
      <c r="B116" s="15" t="s">
        <v>25</v>
      </c>
      <c r="C116" s="109" t="s">
        <v>48</v>
      </c>
      <c r="D116" s="79" t="s">
        <v>35</v>
      </c>
      <c r="E116" s="79">
        <v>2</v>
      </c>
      <c r="F116" s="79">
        <v>0.89</v>
      </c>
      <c r="G116" s="79">
        <v>1.32</v>
      </c>
      <c r="H116" s="79">
        <v>3.69</v>
      </c>
      <c r="I116" s="79">
        <v>2.67</v>
      </c>
      <c r="J116" s="80">
        <v>3.69</v>
      </c>
      <c r="K116" s="80">
        <v>2.67</v>
      </c>
      <c r="L116" s="79" t="s">
        <v>8</v>
      </c>
      <c r="M116" s="79">
        <v>2</v>
      </c>
      <c r="N116" s="79">
        <v>0.105</v>
      </c>
      <c r="O116" s="79">
        <v>0.105</v>
      </c>
      <c r="P116" s="193">
        <v>0.105</v>
      </c>
      <c r="Q116" s="193">
        <v>0.105</v>
      </c>
      <c r="R116" s="147"/>
      <c r="S116" s="147"/>
      <c r="T116" s="48"/>
      <c r="U116" s="136"/>
      <c r="V116" s="136"/>
      <c r="W116" s="137"/>
      <c r="X116" s="137"/>
      <c r="Y116" s="137"/>
      <c r="Z116" s="138"/>
      <c r="AA116" s="138"/>
    </row>
    <row r="117" spans="1:27" ht="30.75" customHeight="1" x14ac:dyDescent="0.25">
      <c r="A117" s="239" t="s">
        <v>60</v>
      </c>
      <c r="B117" s="239"/>
      <c r="C117" s="239"/>
      <c r="D117" s="239"/>
      <c r="E117" s="239"/>
      <c r="F117" s="239"/>
      <c r="G117" s="239"/>
      <c r="H117" s="70"/>
      <c r="I117" s="70"/>
      <c r="J117" s="70"/>
      <c r="K117" s="70"/>
      <c r="L117" s="79"/>
      <c r="M117" s="79"/>
      <c r="N117" s="79"/>
      <c r="O117" s="79"/>
      <c r="P117" s="193"/>
      <c r="Q117" s="193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</row>
    <row r="118" spans="1:27" ht="20.399999999999999" customHeight="1" outlineLevel="1" x14ac:dyDescent="0.25">
      <c r="A118" s="235" t="s">
        <v>6</v>
      </c>
      <c r="B118" s="15" t="s">
        <v>36</v>
      </c>
      <c r="C118" s="250" t="s">
        <v>61</v>
      </c>
      <c r="D118" s="235" t="s">
        <v>35</v>
      </c>
      <c r="E118" s="79">
        <v>1</v>
      </c>
      <c r="F118" s="235">
        <v>4.32</v>
      </c>
      <c r="G118" s="235">
        <v>3.08</v>
      </c>
      <c r="H118" s="235">
        <v>4.17</v>
      </c>
      <c r="I118" s="235">
        <v>3.29</v>
      </c>
      <c r="J118" s="86">
        <v>4.17</v>
      </c>
      <c r="K118" s="86">
        <v>3.29</v>
      </c>
      <c r="L118" s="235" t="s">
        <v>8</v>
      </c>
      <c r="M118" s="79">
        <v>1</v>
      </c>
      <c r="N118" s="79" t="s">
        <v>9</v>
      </c>
      <c r="O118" s="79" t="s">
        <v>9</v>
      </c>
      <c r="P118" s="193" t="s">
        <v>9</v>
      </c>
      <c r="Q118" s="193" t="s">
        <v>9</v>
      </c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</row>
    <row r="119" spans="1:27" ht="20.399999999999999" customHeight="1" outlineLevel="1" x14ac:dyDescent="0.25">
      <c r="A119" s="235"/>
      <c r="B119" s="15" t="s">
        <v>36</v>
      </c>
      <c r="C119" s="250"/>
      <c r="D119" s="235"/>
      <c r="E119" s="69">
        <v>2</v>
      </c>
      <c r="F119" s="235"/>
      <c r="G119" s="235"/>
      <c r="H119" s="235"/>
      <c r="I119" s="235"/>
      <c r="J119" s="86">
        <v>4.17</v>
      </c>
      <c r="K119" s="86">
        <v>3.29</v>
      </c>
      <c r="L119" s="235"/>
      <c r="M119" s="69">
        <v>2</v>
      </c>
      <c r="N119" s="69">
        <v>0.04</v>
      </c>
      <c r="O119" s="69">
        <v>0.04</v>
      </c>
      <c r="P119" s="190">
        <v>0.04</v>
      </c>
      <c r="Q119" s="190">
        <v>0.04</v>
      </c>
      <c r="R119" s="48"/>
      <c r="S119" s="48"/>
      <c r="T119" s="48"/>
      <c r="U119" s="42"/>
      <c r="V119" s="42"/>
      <c r="W119" s="42"/>
      <c r="X119" s="42"/>
      <c r="Y119" s="42"/>
      <c r="Z119" s="42"/>
      <c r="AA119" s="42"/>
    </row>
    <row r="120" spans="1:27" ht="20.399999999999999" customHeight="1" outlineLevel="1" x14ac:dyDescent="0.25">
      <c r="A120" s="235"/>
      <c r="B120" s="15" t="s">
        <v>36</v>
      </c>
      <c r="C120" s="250"/>
      <c r="D120" s="235"/>
      <c r="E120" s="69">
        <v>3</v>
      </c>
      <c r="F120" s="235"/>
      <c r="G120" s="235"/>
      <c r="H120" s="235"/>
      <c r="I120" s="235"/>
      <c r="J120" s="86">
        <v>4.17</v>
      </c>
      <c r="K120" s="86">
        <v>3.29</v>
      </c>
      <c r="L120" s="235"/>
      <c r="M120" s="69">
        <v>3</v>
      </c>
      <c r="N120" s="69">
        <v>3.4000000000000002E-2</v>
      </c>
      <c r="O120" s="69">
        <v>3.4000000000000002E-2</v>
      </c>
      <c r="P120" s="190">
        <v>3.4000000000000002E-2</v>
      </c>
      <c r="Q120" s="190">
        <v>3.4000000000000002E-2</v>
      </c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</row>
    <row r="121" spans="1:27" ht="20.399999999999999" customHeight="1" outlineLevel="1" x14ac:dyDescent="0.25">
      <c r="A121" s="235"/>
      <c r="B121" s="15" t="s">
        <v>36</v>
      </c>
      <c r="C121" s="250"/>
      <c r="D121" s="235"/>
      <c r="E121" s="69">
        <v>4</v>
      </c>
      <c r="F121" s="235"/>
      <c r="G121" s="235"/>
      <c r="H121" s="235"/>
      <c r="I121" s="235"/>
      <c r="J121" s="86">
        <v>4.17</v>
      </c>
      <c r="K121" s="86">
        <v>3.29</v>
      </c>
      <c r="L121" s="235"/>
      <c r="M121" s="69">
        <v>4</v>
      </c>
      <c r="N121" s="69">
        <v>3.3000000000000002E-2</v>
      </c>
      <c r="O121" s="69">
        <v>3.3000000000000002E-2</v>
      </c>
      <c r="P121" s="190">
        <v>3.3000000000000002E-2</v>
      </c>
      <c r="Q121" s="190">
        <v>3.3000000000000002E-2</v>
      </c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</row>
    <row r="122" spans="1:27" ht="20.399999999999999" customHeight="1" outlineLevel="1" x14ac:dyDescent="0.25">
      <c r="A122" s="235"/>
      <c r="B122" s="15" t="s">
        <v>36</v>
      </c>
      <c r="C122" s="250"/>
      <c r="D122" s="235"/>
      <c r="E122" s="69">
        <v>5</v>
      </c>
      <c r="F122" s="235"/>
      <c r="G122" s="235"/>
      <c r="H122" s="235"/>
      <c r="I122" s="235"/>
      <c r="J122" s="86">
        <v>4.17</v>
      </c>
      <c r="K122" s="86">
        <v>3.29</v>
      </c>
      <c r="L122" s="235"/>
      <c r="M122" s="69">
        <v>5</v>
      </c>
      <c r="N122" s="69">
        <v>2.9000000000000001E-2</v>
      </c>
      <c r="O122" s="69">
        <v>2.9000000000000001E-2</v>
      </c>
      <c r="P122" s="190">
        <v>2.9000000000000001E-2</v>
      </c>
      <c r="Q122" s="190">
        <v>2.9000000000000001E-2</v>
      </c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</row>
    <row r="123" spans="1:27" ht="41.4" customHeight="1" outlineLevel="1" x14ac:dyDescent="0.25">
      <c r="A123" s="235" t="s">
        <v>10</v>
      </c>
      <c r="B123" s="15" t="s">
        <v>36</v>
      </c>
      <c r="C123" s="250" t="s">
        <v>62</v>
      </c>
      <c r="D123" s="235" t="s">
        <v>35</v>
      </c>
      <c r="E123" s="79">
        <v>1</v>
      </c>
      <c r="F123" s="235">
        <v>4.32</v>
      </c>
      <c r="G123" s="235">
        <v>3.08</v>
      </c>
      <c r="H123" s="235">
        <v>4.17</v>
      </c>
      <c r="I123" s="235">
        <v>3.29</v>
      </c>
      <c r="J123" s="86">
        <v>4.17</v>
      </c>
      <c r="K123" s="86">
        <v>3.29</v>
      </c>
      <c r="L123" s="235" t="s">
        <v>8</v>
      </c>
      <c r="M123" s="79">
        <v>1</v>
      </c>
      <c r="N123" s="79" t="s">
        <v>9</v>
      </c>
      <c r="O123" s="79" t="s">
        <v>9</v>
      </c>
      <c r="P123" s="193" t="s">
        <v>9</v>
      </c>
      <c r="Q123" s="193" t="s">
        <v>9</v>
      </c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</row>
    <row r="124" spans="1:27" ht="41.4" customHeight="1" outlineLevel="1" x14ac:dyDescent="0.25">
      <c r="A124" s="235"/>
      <c r="B124" s="15" t="s">
        <v>36</v>
      </c>
      <c r="C124" s="250"/>
      <c r="D124" s="235"/>
      <c r="E124" s="79">
        <v>2</v>
      </c>
      <c r="F124" s="235"/>
      <c r="G124" s="235"/>
      <c r="H124" s="235"/>
      <c r="I124" s="235"/>
      <c r="J124" s="86">
        <v>4.17</v>
      </c>
      <c r="K124" s="86">
        <v>3.29</v>
      </c>
      <c r="L124" s="235"/>
      <c r="M124" s="79">
        <v>2</v>
      </c>
      <c r="N124" s="79" t="s">
        <v>9</v>
      </c>
      <c r="O124" s="79" t="s">
        <v>9</v>
      </c>
      <c r="P124" s="193" t="s">
        <v>9</v>
      </c>
      <c r="Q124" s="193" t="s">
        <v>9</v>
      </c>
      <c r="R124" s="48"/>
      <c r="S124" s="48"/>
      <c r="T124" s="48"/>
      <c r="U124" s="42"/>
      <c r="V124" s="42"/>
      <c r="W124" s="42"/>
      <c r="X124" s="42"/>
      <c r="Y124" s="42"/>
      <c r="Z124" s="42"/>
      <c r="AA124" s="42"/>
    </row>
    <row r="125" spans="1:27" s="131" customFormat="1" ht="94.2" customHeight="1" outlineLevel="1" x14ac:dyDescent="0.3">
      <c r="A125" s="79" t="s">
        <v>11</v>
      </c>
      <c r="B125" s="15" t="s">
        <v>292</v>
      </c>
      <c r="C125" s="109" t="s">
        <v>63</v>
      </c>
      <c r="D125" s="79" t="s">
        <v>35</v>
      </c>
      <c r="E125" s="79">
        <v>3</v>
      </c>
      <c r="F125" s="79">
        <v>2.59</v>
      </c>
      <c r="G125" s="79">
        <v>1.57</v>
      </c>
      <c r="H125" s="79">
        <v>3.69</v>
      </c>
      <c r="I125" s="79">
        <v>2.67</v>
      </c>
      <c r="J125" s="80">
        <v>3.69</v>
      </c>
      <c r="K125" s="80">
        <v>2.67</v>
      </c>
      <c r="L125" s="79" t="s">
        <v>8</v>
      </c>
      <c r="M125" s="79">
        <v>3</v>
      </c>
      <c r="N125" s="79">
        <v>6.0000000000000001E-3</v>
      </c>
      <c r="O125" s="79">
        <v>6.0000000000000001E-3</v>
      </c>
      <c r="P125" s="193">
        <v>6.0000000000000001E-3</v>
      </c>
      <c r="Q125" s="193">
        <v>6.0000000000000001E-3</v>
      </c>
      <c r="R125" s="48"/>
      <c r="S125" s="48"/>
      <c r="T125" s="48"/>
      <c r="U125" s="137"/>
      <c r="V125" s="137"/>
      <c r="W125" s="137"/>
      <c r="X125" s="137"/>
      <c r="Y125" s="137"/>
      <c r="Z125" s="138"/>
      <c r="AA125" s="138"/>
    </row>
    <row r="126" spans="1:27" ht="40.200000000000003" customHeight="1" outlineLevel="1" x14ac:dyDescent="0.25">
      <c r="A126" s="235" t="s">
        <v>13</v>
      </c>
      <c r="B126" s="116" t="s">
        <v>64</v>
      </c>
      <c r="C126" s="250" t="s">
        <v>64</v>
      </c>
      <c r="D126" s="235" t="s">
        <v>35</v>
      </c>
      <c r="E126" s="79">
        <v>1</v>
      </c>
      <c r="F126" s="235">
        <v>2.86</v>
      </c>
      <c r="G126" s="235" t="s">
        <v>9</v>
      </c>
      <c r="H126" s="235">
        <v>2.59</v>
      </c>
      <c r="I126" s="235" t="s">
        <v>9</v>
      </c>
      <c r="J126" s="80">
        <v>2.59</v>
      </c>
      <c r="K126" s="86" t="s">
        <v>9</v>
      </c>
      <c r="L126" s="235" t="s">
        <v>8</v>
      </c>
      <c r="M126" s="79">
        <v>1</v>
      </c>
      <c r="N126" s="79" t="s">
        <v>9</v>
      </c>
      <c r="O126" s="79" t="s">
        <v>9</v>
      </c>
      <c r="P126" s="193" t="s">
        <v>9</v>
      </c>
      <c r="Q126" s="193" t="s">
        <v>9</v>
      </c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</row>
    <row r="127" spans="1:27" ht="40.200000000000003" customHeight="1" outlineLevel="1" x14ac:dyDescent="0.25">
      <c r="A127" s="235"/>
      <c r="B127" s="116" t="s">
        <v>64</v>
      </c>
      <c r="C127" s="250"/>
      <c r="D127" s="235"/>
      <c r="E127" s="79">
        <v>2</v>
      </c>
      <c r="F127" s="235"/>
      <c r="G127" s="235"/>
      <c r="H127" s="235"/>
      <c r="I127" s="235"/>
      <c r="J127" s="80">
        <v>2.59</v>
      </c>
      <c r="K127" s="86" t="s">
        <v>9</v>
      </c>
      <c r="L127" s="235"/>
      <c r="M127" s="79">
        <v>2</v>
      </c>
      <c r="N127" s="79" t="s">
        <v>9</v>
      </c>
      <c r="O127" s="79" t="s">
        <v>9</v>
      </c>
      <c r="P127" s="193" t="s">
        <v>9</v>
      </c>
      <c r="Q127" s="193" t="s">
        <v>9</v>
      </c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</row>
    <row r="128" spans="1:27" ht="40.200000000000003" customHeight="1" outlineLevel="1" x14ac:dyDescent="0.25">
      <c r="A128" s="235" t="s">
        <v>15</v>
      </c>
      <c r="B128" s="116" t="s">
        <v>65</v>
      </c>
      <c r="C128" s="250" t="s">
        <v>65</v>
      </c>
      <c r="D128" s="235" t="s">
        <v>35</v>
      </c>
      <c r="E128" s="79">
        <v>1</v>
      </c>
      <c r="F128" s="235">
        <v>2.68</v>
      </c>
      <c r="G128" s="235" t="s">
        <v>9</v>
      </c>
      <c r="H128" s="235">
        <v>2.2999999999999998</v>
      </c>
      <c r="I128" s="235" t="s">
        <v>9</v>
      </c>
      <c r="J128" s="86">
        <v>2.2599999999999998</v>
      </c>
      <c r="K128" s="86" t="s">
        <v>9</v>
      </c>
      <c r="L128" s="235" t="s">
        <v>8</v>
      </c>
      <c r="M128" s="79">
        <v>1</v>
      </c>
      <c r="N128" s="79" t="s">
        <v>9</v>
      </c>
      <c r="O128" s="79" t="s">
        <v>9</v>
      </c>
      <c r="P128" s="193" t="s">
        <v>9</v>
      </c>
      <c r="Q128" s="193" t="s">
        <v>9</v>
      </c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</row>
    <row r="129" spans="1:27" ht="40.200000000000003" customHeight="1" outlineLevel="1" x14ac:dyDescent="0.25">
      <c r="A129" s="235"/>
      <c r="B129" s="116" t="s">
        <v>65</v>
      </c>
      <c r="C129" s="250"/>
      <c r="D129" s="235"/>
      <c r="E129" s="79">
        <v>2</v>
      </c>
      <c r="F129" s="235"/>
      <c r="G129" s="235"/>
      <c r="H129" s="235"/>
      <c r="I129" s="235"/>
      <c r="J129" s="86">
        <v>2.2599999999999998</v>
      </c>
      <c r="K129" s="86" t="s">
        <v>9</v>
      </c>
      <c r="L129" s="235"/>
      <c r="M129" s="79">
        <v>2</v>
      </c>
      <c r="N129" s="79" t="s">
        <v>9</v>
      </c>
      <c r="O129" s="79" t="s">
        <v>9</v>
      </c>
      <c r="P129" s="193" t="s">
        <v>9</v>
      </c>
      <c r="Q129" s="193" t="s">
        <v>9</v>
      </c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</row>
    <row r="130" spans="1:27" ht="40.200000000000003" customHeight="1" outlineLevel="1" x14ac:dyDescent="0.25">
      <c r="A130" s="235" t="s">
        <v>17</v>
      </c>
      <c r="B130" s="116" t="s">
        <v>65</v>
      </c>
      <c r="C130" s="250" t="s">
        <v>66</v>
      </c>
      <c r="D130" s="235" t="s">
        <v>35</v>
      </c>
      <c r="E130" s="79">
        <v>1</v>
      </c>
      <c r="F130" s="235">
        <v>1.9</v>
      </c>
      <c r="G130" s="235" t="s">
        <v>9</v>
      </c>
      <c r="H130" s="235">
        <v>1.59</v>
      </c>
      <c r="I130" s="235" t="s">
        <v>9</v>
      </c>
      <c r="J130" s="86">
        <v>2.2599999999999998</v>
      </c>
      <c r="K130" s="86" t="s">
        <v>9</v>
      </c>
      <c r="L130" s="235" t="s">
        <v>8</v>
      </c>
      <c r="M130" s="79">
        <v>1</v>
      </c>
      <c r="N130" s="79" t="s">
        <v>9</v>
      </c>
      <c r="O130" s="79" t="s">
        <v>9</v>
      </c>
      <c r="P130" s="193" t="s">
        <v>9</v>
      </c>
      <c r="Q130" s="193" t="s">
        <v>9</v>
      </c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</row>
    <row r="131" spans="1:27" ht="40.200000000000003" customHeight="1" outlineLevel="1" x14ac:dyDescent="0.25">
      <c r="A131" s="235"/>
      <c r="B131" s="116" t="s">
        <v>65</v>
      </c>
      <c r="C131" s="250"/>
      <c r="D131" s="235"/>
      <c r="E131" s="79">
        <v>2</v>
      </c>
      <c r="F131" s="235"/>
      <c r="G131" s="235"/>
      <c r="H131" s="235"/>
      <c r="I131" s="235"/>
      <c r="J131" s="86">
        <v>2.2599999999999998</v>
      </c>
      <c r="K131" s="86" t="s">
        <v>9</v>
      </c>
      <c r="L131" s="235"/>
      <c r="M131" s="79">
        <v>2</v>
      </c>
      <c r="N131" s="79" t="s">
        <v>9</v>
      </c>
      <c r="O131" s="79" t="s">
        <v>9</v>
      </c>
      <c r="P131" s="193" t="s">
        <v>9</v>
      </c>
      <c r="Q131" s="193" t="s">
        <v>9</v>
      </c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</row>
    <row r="132" spans="1:27" ht="31.5" customHeight="1" x14ac:dyDescent="0.25">
      <c r="A132" s="239" t="s">
        <v>67</v>
      </c>
      <c r="B132" s="239"/>
      <c r="C132" s="239"/>
      <c r="D132" s="239"/>
      <c r="E132" s="239"/>
      <c r="F132" s="239"/>
      <c r="G132" s="239"/>
      <c r="H132" s="70"/>
      <c r="I132" s="70"/>
      <c r="J132" s="70"/>
      <c r="K132" s="70"/>
      <c r="L132" s="8"/>
      <c r="M132" s="69"/>
      <c r="N132" s="69"/>
      <c r="O132" s="69"/>
      <c r="P132" s="190"/>
      <c r="Q132" s="190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</row>
    <row r="133" spans="1:27" ht="25.8" customHeight="1" outlineLevel="1" x14ac:dyDescent="0.25">
      <c r="A133" s="236" t="s">
        <v>6</v>
      </c>
      <c r="B133" s="15" t="s">
        <v>36</v>
      </c>
      <c r="C133" s="249" t="s">
        <v>56</v>
      </c>
      <c r="D133" s="236" t="s">
        <v>35</v>
      </c>
      <c r="E133" s="69">
        <v>2</v>
      </c>
      <c r="F133" s="236">
        <v>4.6539999999999999</v>
      </c>
      <c r="G133" s="236">
        <v>4.0830000000000002</v>
      </c>
      <c r="H133" s="258">
        <v>4.05</v>
      </c>
      <c r="I133" s="258">
        <v>3.4</v>
      </c>
      <c r="J133" s="86">
        <v>4.17</v>
      </c>
      <c r="K133" s="86">
        <v>3.29</v>
      </c>
      <c r="L133" s="236" t="s">
        <v>8</v>
      </c>
      <c r="M133" s="69">
        <v>2</v>
      </c>
      <c r="N133" s="69">
        <v>3.6999999999999998E-2</v>
      </c>
      <c r="O133" s="69">
        <v>3.6999999999999998E-2</v>
      </c>
      <c r="P133" s="190">
        <v>5.0999999999999997E-2</v>
      </c>
      <c r="Q133" s="190">
        <v>5.0999999999999997E-2</v>
      </c>
      <c r="R133" s="48"/>
      <c r="S133" s="48"/>
      <c r="T133" s="48"/>
      <c r="U133" s="42"/>
      <c r="V133" s="42"/>
      <c r="W133" s="42"/>
      <c r="X133" s="42"/>
      <c r="Y133" s="42"/>
      <c r="Z133" s="42"/>
      <c r="AA133" s="42"/>
    </row>
    <row r="134" spans="1:27" ht="25.8" customHeight="1" outlineLevel="1" x14ac:dyDescent="0.25">
      <c r="A134" s="236"/>
      <c r="B134" s="15" t="s">
        <v>36</v>
      </c>
      <c r="C134" s="249"/>
      <c r="D134" s="236"/>
      <c r="E134" s="69">
        <v>3</v>
      </c>
      <c r="F134" s="236"/>
      <c r="G134" s="236"/>
      <c r="H134" s="258"/>
      <c r="I134" s="258"/>
      <c r="J134" s="86">
        <v>4.17</v>
      </c>
      <c r="K134" s="86">
        <v>3.29</v>
      </c>
      <c r="L134" s="236"/>
      <c r="M134" s="69">
        <v>3</v>
      </c>
      <c r="N134" s="69">
        <v>3.5999999999999997E-2</v>
      </c>
      <c r="O134" s="69">
        <v>3.5999999999999997E-2</v>
      </c>
      <c r="P134" s="190">
        <v>5.8999999999999997E-2</v>
      </c>
      <c r="Q134" s="190">
        <v>5.8999999999999997E-2</v>
      </c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</row>
    <row r="135" spans="1:27" ht="25.8" customHeight="1" outlineLevel="1" x14ac:dyDescent="0.25">
      <c r="A135" s="236"/>
      <c r="B135" s="15" t="s">
        <v>36</v>
      </c>
      <c r="C135" s="249"/>
      <c r="D135" s="236"/>
      <c r="E135" s="69">
        <v>4</v>
      </c>
      <c r="F135" s="236"/>
      <c r="G135" s="236"/>
      <c r="H135" s="258"/>
      <c r="I135" s="258"/>
      <c r="J135" s="86">
        <v>4.17</v>
      </c>
      <c r="K135" s="86">
        <v>3.29</v>
      </c>
      <c r="L135" s="236"/>
      <c r="M135" s="69">
        <v>4</v>
      </c>
      <c r="N135" s="69">
        <v>3.5000000000000003E-2</v>
      </c>
      <c r="O135" s="69">
        <v>3.5000000000000003E-2</v>
      </c>
      <c r="P135" s="190">
        <v>4.2000000000000003E-2</v>
      </c>
      <c r="Q135" s="190">
        <v>4.2000000000000003E-2</v>
      </c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</row>
    <row r="136" spans="1:27" ht="25.8" customHeight="1" outlineLevel="1" x14ac:dyDescent="0.25">
      <c r="A136" s="236"/>
      <c r="B136" s="15" t="s">
        <v>36</v>
      </c>
      <c r="C136" s="249"/>
      <c r="D136" s="236"/>
      <c r="E136" s="69">
        <v>5</v>
      </c>
      <c r="F136" s="236"/>
      <c r="G136" s="236"/>
      <c r="H136" s="258"/>
      <c r="I136" s="258"/>
      <c r="J136" s="86">
        <v>4.17</v>
      </c>
      <c r="K136" s="86">
        <v>3.29</v>
      </c>
      <c r="L136" s="236"/>
      <c r="M136" s="69">
        <v>5</v>
      </c>
      <c r="N136" s="69">
        <v>3.4000000000000002E-2</v>
      </c>
      <c r="O136" s="69">
        <v>3.4000000000000002E-2</v>
      </c>
      <c r="P136" s="190">
        <v>2.5999999999999999E-2</v>
      </c>
      <c r="Q136" s="190">
        <v>2.5999999999999999E-2</v>
      </c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</row>
    <row r="137" spans="1:27" ht="148.5" customHeight="1" outlineLevel="1" x14ac:dyDescent="0.25">
      <c r="A137" s="79" t="s">
        <v>10</v>
      </c>
      <c r="B137" s="22" t="s">
        <v>43</v>
      </c>
      <c r="C137" s="109" t="s">
        <v>68</v>
      </c>
      <c r="D137" s="79" t="s">
        <v>35</v>
      </c>
      <c r="E137" s="79">
        <v>2</v>
      </c>
      <c r="F137" s="79">
        <v>3.2930000000000001</v>
      </c>
      <c r="G137" s="79">
        <v>0.78500000000000003</v>
      </c>
      <c r="H137" s="79">
        <v>2.5499999999999998</v>
      </c>
      <c r="I137" s="79">
        <v>1.31</v>
      </c>
      <c r="J137" s="80">
        <v>2.59</v>
      </c>
      <c r="K137" s="80">
        <v>1.29</v>
      </c>
      <c r="L137" s="79" t="s">
        <v>8</v>
      </c>
      <c r="M137" s="79">
        <v>2</v>
      </c>
      <c r="N137" s="79">
        <v>3.7999999999999999E-2</v>
      </c>
      <c r="O137" s="79">
        <v>3.7999999999999999E-2</v>
      </c>
      <c r="P137" s="193">
        <v>3.1E-2</v>
      </c>
      <c r="Q137" s="193">
        <v>3.1E-2</v>
      </c>
      <c r="R137" s="135"/>
      <c r="S137" s="135"/>
      <c r="T137" s="135"/>
      <c r="U137" s="135"/>
      <c r="V137" s="135"/>
      <c r="W137" s="48"/>
      <c r="X137" s="48"/>
      <c r="Y137" s="135"/>
      <c r="Z137" s="135"/>
      <c r="AA137" s="135"/>
    </row>
    <row r="138" spans="1:27" ht="87" customHeight="1" outlineLevel="1" x14ac:dyDescent="0.25">
      <c r="A138" s="79" t="s">
        <v>11</v>
      </c>
      <c r="B138" s="106" t="s">
        <v>69</v>
      </c>
      <c r="C138" s="109" t="s">
        <v>69</v>
      </c>
      <c r="D138" s="79" t="s">
        <v>35</v>
      </c>
      <c r="E138" s="79">
        <v>2</v>
      </c>
      <c r="F138" s="79">
        <v>4.4669999999999996</v>
      </c>
      <c r="G138" s="79">
        <v>4.0830000000000002</v>
      </c>
      <c r="H138" s="86">
        <v>4.17</v>
      </c>
      <c r="I138" s="86">
        <v>3.29</v>
      </c>
      <c r="J138" s="86">
        <v>4.17</v>
      </c>
      <c r="K138" s="86">
        <v>3.29</v>
      </c>
      <c r="L138" s="79" t="s">
        <v>8</v>
      </c>
      <c r="M138" s="79">
        <v>2</v>
      </c>
      <c r="N138" s="79">
        <v>6.0000000000000001E-3</v>
      </c>
      <c r="O138" s="79">
        <v>6.0000000000000001E-3</v>
      </c>
      <c r="P138" s="287" t="s">
        <v>280</v>
      </c>
      <c r="Q138" s="288"/>
      <c r="R138" s="48"/>
      <c r="S138" s="48"/>
      <c r="T138" s="48"/>
      <c r="U138" s="42"/>
      <c r="V138" s="42"/>
      <c r="W138" s="42"/>
      <c r="X138" s="42"/>
      <c r="Y138" s="42"/>
      <c r="Z138" s="42"/>
      <c r="AA138" s="42"/>
    </row>
    <row r="139" spans="1:27" s="35" customFormat="1" ht="106.8" customHeight="1" outlineLevel="1" x14ac:dyDescent="0.3">
      <c r="A139" s="79" t="s">
        <v>13</v>
      </c>
      <c r="B139" s="71" t="s">
        <v>292</v>
      </c>
      <c r="C139" s="109" t="s">
        <v>70</v>
      </c>
      <c r="D139" s="79" t="s">
        <v>35</v>
      </c>
      <c r="E139" s="79">
        <v>3</v>
      </c>
      <c r="F139" s="79">
        <v>3.7890000000000001</v>
      </c>
      <c r="G139" s="79">
        <v>2.911</v>
      </c>
      <c r="H139" s="79">
        <v>3.59</v>
      </c>
      <c r="I139" s="79">
        <v>2.77</v>
      </c>
      <c r="J139" s="80">
        <v>3.69</v>
      </c>
      <c r="K139" s="80">
        <v>2.67</v>
      </c>
      <c r="L139" s="79" t="s">
        <v>8</v>
      </c>
      <c r="M139" s="79">
        <v>3</v>
      </c>
      <c r="N139" s="79">
        <v>2.8000000000000001E-2</v>
      </c>
      <c r="O139" s="79">
        <v>2.8000000000000001E-2</v>
      </c>
      <c r="P139" s="193">
        <v>1E-3</v>
      </c>
      <c r="Q139" s="193">
        <v>1E-3</v>
      </c>
      <c r="R139" s="48"/>
      <c r="S139" s="48"/>
      <c r="T139" s="48"/>
      <c r="U139" s="137"/>
      <c r="V139" s="137"/>
      <c r="W139" s="137"/>
      <c r="X139" s="137"/>
      <c r="Y139" s="137"/>
      <c r="Z139" s="138"/>
      <c r="AA139" s="138"/>
    </row>
    <row r="140" spans="1:27" ht="23.25" customHeight="1" x14ac:dyDescent="0.25">
      <c r="A140" s="239" t="s">
        <v>71</v>
      </c>
      <c r="B140" s="239"/>
      <c r="C140" s="239"/>
      <c r="D140" s="239"/>
      <c r="E140" s="239"/>
      <c r="F140" s="239"/>
      <c r="G140" s="239"/>
      <c r="H140" s="70"/>
      <c r="I140" s="70"/>
      <c r="J140" s="70"/>
      <c r="K140" s="70"/>
      <c r="L140" s="106"/>
      <c r="M140" s="79"/>
      <c r="N140" s="79"/>
      <c r="O140" s="79"/>
      <c r="P140" s="193"/>
      <c r="Q140" s="193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</row>
    <row r="141" spans="1:27" ht="30.6" customHeight="1" outlineLevel="1" x14ac:dyDescent="0.25">
      <c r="A141" s="235" t="s">
        <v>6</v>
      </c>
      <c r="B141" s="15" t="s">
        <v>36</v>
      </c>
      <c r="C141" s="250" t="s">
        <v>56</v>
      </c>
      <c r="D141" s="235" t="s">
        <v>35</v>
      </c>
      <c r="E141" s="79">
        <v>1</v>
      </c>
      <c r="F141" s="235">
        <v>4.3289999999999997</v>
      </c>
      <c r="G141" s="235">
        <v>2.83</v>
      </c>
      <c r="H141" s="235">
        <v>4.1900000000000004</v>
      </c>
      <c r="I141" s="235">
        <v>3.26</v>
      </c>
      <c r="J141" s="86">
        <v>4.17</v>
      </c>
      <c r="K141" s="86">
        <v>3.29</v>
      </c>
      <c r="L141" s="235" t="s">
        <v>8</v>
      </c>
      <c r="M141" s="79">
        <v>1</v>
      </c>
      <c r="N141" s="79" t="s">
        <v>9</v>
      </c>
      <c r="O141" s="79" t="s">
        <v>9</v>
      </c>
      <c r="P141" s="193" t="s">
        <v>9</v>
      </c>
      <c r="Q141" s="193" t="s">
        <v>9</v>
      </c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</row>
    <row r="142" spans="1:27" ht="30.6" customHeight="1" outlineLevel="1" x14ac:dyDescent="0.25">
      <c r="A142" s="235"/>
      <c r="B142" s="15" t="s">
        <v>36</v>
      </c>
      <c r="C142" s="250"/>
      <c r="D142" s="235"/>
      <c r="E142" s="69">
        <v>2</v>
      </c>
      <c r="F142" s="235"/>
      <c r="G142" s="235"/>
      <c r="H142" s="235"/>
      <c r="I142" s="235"/>
      <c r="J142" s="86">
        <v>4.17</v>
      </c>
      <c r="K142" s="86">
        <v>3.29</v>
      </c>
      <c r="L142" s="235"/>
      <c r="M142" s="69">
        <v>2</v>
      </c>
      <c r="N142" s="69">
        <v>6.0999999999999999E-2</v>
      </c>
      <c r="O142" s="69">
        <v>6.0999999999999999E-2</v>
      </c>
      <c r="P142" s="190">
        <v>0.05</v>
      </c>
      <c r="Q142" s="190">
        <v>0.05</v>
      </c>
      <c r="R142" s="48"/>
      <c r="S142" s="48"/>
      <c r="T142" s="48"/>
      <c r="U142" s="42"/>
      <c r="V142" s="42"/>
      <c r="W142" s="42"/>
      <c r="X142" s="42"/>
      <c r="Y142" s="42"/>
      <c r="Z142" s="42"/>
      <c r="AA142" s="42"/>
    </row>
    <row r="143" spans="1:27" ht="30.6" customHeight="1" outlineLevel="1" x14ac:dyDescent="0.25">
      <c r="A143" s="235"/>
      <c r="B143" s="15" t="s">
        <v>36</v>
      </c>
      <c r="C143" s="250"/>
      <c r="D143" s="235"/>
      <c r="E143" s="69">
        <v>3</v>
      </c>
      <c r="F143" s="235"/>
      <c r="G143" s="235"/>
      <c r="H143" s="235"/>
      <c r="I143" s="235"/>
      <c r="J143" s="86">
        <v>4.17</v>
      </c>
      <c r="K143" s="86">
        <v>3.29</v>
      </c>
      <c r="L143" s="235"/>
      <c r="M143" s="69">
        <v>3</v>
      </c>
      <c r="N143" s="69">
        <v>5.5E-2</v>
      </c>
      <c r="O143" s="69">
        <v>5.5E-2</v>
      </c>
      <c r="P143" s="190">
        <v>3.7999999999999999E-2</v>
      </c>
      <c r="Q143" s="190">
        <v>3.7999999999999999E-2</v>
      </c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</row>
    <row r="144" spans="1:27" ht="30.6" customHeight="1" outlineLevel="1" x14ac:dyDescent="0.25">
      <c r="A144" s="235"/>
      <c r="B144" s="15" t="s">
        <v>36</v>
      </c>
      <c r="C144" s="250"/>
      <c r="D144" s="235"/>
      <c r="E144" s="69">
        <v>4</v>
      </c>
      <c r="F144" s="235"/>
      <c r="G144" s="235"/>
      <c r="H144" s="235"/>
      <c r="I144" s="235"/>
      <c r="J144" s="86">
        <v>4.17</v>
      </c>
      <c r="K144" s="86">
        <v>3.29</v>
      </c>
      <c r="L144" s="235"/>
      <c r="M144" s="69">
        <v>4</v>
      </c>
      <c r="N144" s="69">
        <v>5.5E-2</v>
      </c>
      <c r="O144" s="69">
        <v>5.5E-2</v>
      </c>
      <c r="P144" s="190">
        <v>3.5000000000000003E-2</v>
      </c>
      <c r="Q144" s="190">
        <v>3.5000000000000003E-2</v>
      </c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</row>
    <row r="145" spans="1:27" ht="69" customHeight="1" outlineLevel="1" x14ac:dyDescent="0.25">
      <c r="A145" s="79" t="s">
        <v>10</v>
      </c>
      <c r="B145" s="106" t="s">
        <v>72</v>
      </c>
      <c r="C145" s="109" t="s">
        <v>72</v>
      </c>
      <c r="D145" s="79" t="s">
        <v>35</v>
      </c>
      <c r="E145" s="79">
        <v>1</v>
      </c>
      <c r="F145" s="79">
        <v>2.89</v>
      </c>
      <c r="G145" s="79">
        <v>1.82</v>
      </c>
      <c r="H145" s="79">
        <v>3.71</v>
      </c>
      <c r="I145" s="79">
        <v>2.65</v>
      </c>
      <c r="J145" s="80">
        <v>3.69</v>
      </c>
      <c r="K145" s="80">
        <v>2.67</v>
      </c>
      <c r="L145" s="79" t="s">
        <v>8</v>
      </c>
      <c r="M145" s="79">
        <v>1</v>
      </c>
      <c r="N145" s="79" t="s">
        <v>9</v>
      </c>
      <c r="O145" s="79" t="s">
        <v>9</v>
      </c>
      <c r="P145" s="193" t="s">
        <v>9</v>
      </c>
      <c r="Q145" s="193" t="s">
        <v>9</v>
      </c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</row>
    <row r="146" spans="1:27" ht="64.2" customHeight="1" outlineLevel="1" x14ac:dyDescent="0.25">
      <c r="A146" s="79" t="s">
        <v>11</v>
      </c>
      <c r="B146" s="106" t="s">
        <v>205</v>
      </c>
      <c r="C146" s="109" t="s">
        <v>73</v>
      </c>
      <c r="D146" s="79" t="s">
        <v>35</v>
      </c>
      <c r="E146" s="79">
        <v>1</v>
      </c>
      <c r="F146" s="79">
        <v>1.52</v>
      </c>
      <c r="G146" s="79" t="s">
        <v>9</v>
      </c>
      <c r="H146" s="79">
        <v>1.01</v>
      </c>
      <c r="I146" s="79" t="s">
        <v>9</v>
      </c>
      <c r="J146" s="80">
        <v>1.71</v>
      </c>
      <c r="K146" s="80" t="s">
        <v>9</v>
      </c>
      <c r="L146" s="79" t="s">
        <v>8</v>
      </c>
      <c r="M146" s="79">
        <v>1</v>
      </c>
      <c r="N146" s="79" t="s">
        <v>9</v>
      </c>
      <c r="O146" s="79" t="s">
        <v>9</v>
      </c>
      <c r="P146" s="193" t="s">
        <v>9</v>
      </c>
      <c r="Q146" s="193" t="s">
        <v>9</v>
      </c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</row>
    <row r="147" spans="1:27" ht="91.2" customHeight="1" outlineLevel="1" x14ac:dyDescent="0.25">
      <c r="A147" s="79" t="s">
        <v>13</v>
      </c>
      <c r="B147" s="16" t="s">
        <v>283</v>
      </c>
      <c r="C147" s="109" t="s">
        <v>74</v>
      </c>
      <c r="D147" s="79" t="s">
        <v>35</v>
      </c>
      <c r="E147" s="79">
        <v>2</v>
      </c>
      <c r="F147" s="79">
        <v>4.3289999999999997</v>
      </c>
      <c r="G147" s="79">
        <v>2.83</v>
      </c>
      <c r="H147" s="79">
        <v>4.1900000000000004</v>
      </c>
      <c r="I147" s="79">
        <v>3.26</v>
      </c>
      <c r="J147" s="79">
        <v>4.17</v>
      </c>
      <c r="K147" s="79">
        <v>3.29</v>
      </c>
      <c r="L147" s="79" t="s">
        <v>8</v>
      </c>
      <c r="M147" s="79">
        <v>2</v>
      </c>
      <c r="N147" s="79" t="s">
        <v>9</v>
      </c>
      <c r="O147" s="79" t="s">
        <v>9</v>
      </c>
      <c r="P147" s="193" t="s">
        <v>9</v>
      </c>
      <c r="Q147" s="193" t="s">
        <v>9</v>
      </c>
      <c r="R147" s="48"/>
      <c r="S147" s="48"/>
      <c r="T147" s="48"/>
      <c r="U147" s="42"/>
      <c r="V147" s="42"/>
      <c r="W147" s="42"/>
      <c r="X147" s="42"/>
      <c r="Y147" s="42"/>
      <c r="Z147" s="42"/>
      <c r="AA147" s="42"/>
    </row>
    <row r="148" spans="1:27" ht="78.599999999999994" customHeight="1" outlineLevel="1" x14ac:dyDescent="0.25">
      <c r="A148" s="79" t="s">
        <v>15</v>
      </c>
      <c r="B148" s="106" t="s">
        <v>296</v>
      </c>
      <c r="C148" s="109" t="s">
        <v>75</v>
      </c>
      <c r="D148" s="79" t="s">
        <v>35</v>
      </c>
      <c r="E148" s="79">
        <v>1</v>
      </c>
      <c r="F148" s="79">
        <v>4.5599999999999996</v>
      </c>
      <c r="G148" s="79" t="s">
        <v>9</v>
      </c>
      <c r="H148" s="79">
        <v>7.46</v>
      </c>
      <c r="I148" s="79" t="s">
        <v>9</v>
      </c>
      <c r="J148" s="94">
        <v>7.46</v>
      </c>
      <c r="K148" s="94" t="s">
        <v>31</v>
      </c>
      <c r="L148" s="79" t="s">
        <v>8</v>
      </c>
      <c r="M148" s="79">
        <v>1</v>
      </c>
      <c r="N148" s="79" t="s">
        <v>9</v>
      </c>
      <c r="O148" s="79" t="s">
        <v>9</v>
      </c>
      <c r="P148" s="193" t="s">
        <v>9</v>
      </c>
      <c r="Q148" s="193" t="s">
        <v>9</v>
      </c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</row>
    <row r="149" spans="1:27" ht="27" customHeight="1" x14ac:dyDescent="0.25">
      <c r="A149" s="239" t="s">
        <v>76</v>
      </c>
      <c r="B149" s="239"/>
      <c r="C149" s="239"/>
      <c r="D149" s="239"/>
      <c r="E149" s="239"/>
      <c r="F149" s="239"/>
      <c r="G149" s="239"/>
      <c r="H149" s="70"/>
      <c r="I149" s="70"/>
      <c r="J149" s="70"/>
      <c r="K149" s="70"/>
      <c r="L149" s="69"/>
      <c r="M149" s="69"/>
      <c r="N149" s="69"/>
      <c r="O149" s="69"/>
      <c r="P149" s="190"/>
      <c r="Q149" s="190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</row>
    <row r="150" spans="1:27" ht="26.4" customHeight="1" outlineLevel="1" x14ac:dyDescent="0.25">
      <c r="A150" s="236" t="s">
        <v>6</v>
      </c>
      <c r="B150" s="16" t="s">
        <v>283</v>
      </c>
      <c r="C150" s="249" t="s">
        <v>57</v>
      </c>
      <c r="D150" s="236" t="s">
        <v>35</v>
      </c>
      <c r="E150" s="69" t="s">
        <v>77</v>
      </c>
      <c r="F150" s="297">
        <v>4</v>
      </c>
      <c r="G150" s="236">
        <v>2.39</v>
      </c>
      <c r="H150" s="298">
        <v>4.17</v>
      </c>
      <c r="I150" s="258">
        <v>3.29</v>
      </c>
      <c r="J150" s="86">
        <v>4.17</v>
      </c>
      <c r="K150" s="86">
        <v>3.29</v>
      </c>
      <c r="L150" s="236" t="s">
        <v>8</v>
      </c>
      <c r="M150" s="69" t="s">
        <v>77</v>
      </c>
      <c r="N150" s="69" t="s">
        <v>9</v>
      </c>
      <c r="O150" s="69" t="s">
        <v>9</v>
      </c>
      <c r="P150" s="190" t="s">
        <v>9</v>
      </c>
      <c r="Q150" s="190" t="s">
        <v>9</v>
      </c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</row>
    <row r="151" spans="1:27" ht="26.4" customHeight="1" outlineLevel="1" x14ac:dyDescent="0.25">
      <c r="A151" s="236"/>
      <c r="B151" s="16" t="s">
        <v>283</v>
      </c>
      <c r="C151" s="249"/>
      <c r="D151" s="236"/>
      <c r="E151" s="55" t="s">
        <v>78</v>
      </c>
      <c r="F151" s="297"/>
      <c r="G151" s="236"/>
      <c r="H151" s="298"/>
      <c r="I151" s="258"/>
      <c r="J151" s="86">
        <v>4.17</v>
      </c>
      <c r="K151" s="86">
        <v>3.29</v>
      </c>
      <c r="L151" s="236"/>
      <c r="M151" s="55" t="s">
        <v>78</v>
      </c>
      <c r="N151" s="69" t="s">
        <v>9</v>
      </c>
      <c r="O151" s="69" t="s">
        <v>9</v>
      </c>
      <c r="P151" s="190" t="s">
        <v>9</v>
      </c>
      <c r="Q151" s="190" t="s">
        <v>9</v>
      </c>
      <c r="R151" s="48"/>
      <c r="S151" s="48"/>
      <c r="T151" s="48"/>
      <c r="U151" s="42"/>
      <c r="V151" s="42"/>
      <c r="W151" s="42"/>
      <c r="X151" s="42"/>
      <c r="Y151" s="42"/>
      <c r="Z151" s="42"/>
      <c r="AA151" s="42"/>
    </row>
    <row r="152" spans="1:27" ht="26.4" customHeight="1" outlineLevel="1" x14ac:dyDescent="0.25">
      <c r="A152" s="236"/>
      <c r="B152" s="16" t="s">
        <v>283</v>
      </c>
      <c r="C152" s="249"/>
      <c r="D152" s="236"/>
      <c r="E152" s="69" t="s">
        <v>79</v>
      </c>
      <c r="F152" s="297"/>
      <c r="G152" s="236"/>
      <c r="H152" s="298"/>
      <c r="I152" s="258"/>
      <c r="J152" s="86">
        <v>4.17</v>
      </c>
      <c r="K152" s="86">
        <v>3.29</v>
      </c>
      <c r="L152" s="236"/>
      <c r="M152" s="69" t="s">
        <v>79</v>
      </c>
      <c r="N152" s="69">
        <v>1.4999999999999999E-2</v>
      </c>
      <c r="O152" s="69">
        <v>1.4999999999999999E-2</v>
      </c>
      <c r="P152" s="190">
        <v>1.4999999999999999E-2</v>
      </c>
      <c r="Q152" s="190">
        <v>1.4999999999999999E-2</v>
      </c>
      <c r="R152" s="48"/>
      <c r="S152" s="48"/>
      <c r="T152" s="48"/>
      <c r="U152" s="42"/>
      <c r="V152" s="42"/>
      <c r="W152" s="42"/>
      <c r="X152" s="42"/>
      <c r="Y152" s="42"/>
      <c r="Z152" s="42"/>
      <c r="AA152" s="42"/>
    </row>
    <row r="153" spans="1:27" ht="26.4" customHeight="1" outlineLevel="1" x14ac:dyDescent="0.25">
      <c r="A153" s="236"/>
      <c r="B153" s="16" t="s">
        <v>283</v>
      </c>
      <c r="C153" s="249"/>
      <c r="D153" s="236"/>
      <c r="E153" s="69" t="s">
        <v>80</v>
      </c>
      <c r="F153" s="297"/>
      <c r="G153" s="236"/>
      <c r="H153" s="298"/>
      <c r="I153" s="258"/>
      <c r="J153" s="86">
        <v>4.17</v>
      </c>
      <c r="K153" s="86">
        <v>3.29</v>
      </c>
      <c r="L153" s="236"/>
      <c r="M153" s="69" t="s">
        <v>80</v>
      </c>
      <c r="N153" s="69">
        <v>2.3E-2</v>
      </c>
      <c r="O153" s="69">
        <v>2.3E-2</v>
      </c>
      <c r="P153" s="190">
        <v>2.4E-2</v>
      </c>
      <c r="Q153" s="190">
        <v>2.4E-2</v>
      </c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</row>
    <row r="154" spans="1:27" ht="66" customHeight="1" outlineLevel="1" x14ac:dyDescent="0.25">
      <c r="A154" s="79" t="s">
        <v>10</v>
      </c>
      <c r="B154" s="106" t="s">
        <v>205</v>
      </c>
      <c r="C154" s="109" t="s">
        <v>81</v>
      </c>
      <c r="D154" s="79" t="s">
        <v>35</v>
      </c>
      <c r="E154" s="79">
        <v>1</v>
      </c>
      <c r="F154" s="79">
        <v>1.52</v>
      </c>
      <c r="G154" s="79" t="s">
        <v>9</v>
      </c>
      <c r="H154" s="79">
        <v>1.72</v>
      </c>
      <c r="I154" s="79" t="s">
        <v>9</v>
      </c>
      <c r="J154" s="80">
        <v>1.71</v>
      </c>
      <c r="K154" s="80" t="s">
        <v>9</v>
      </c>
      <c r="L154" s="79" t="s">
        <v>8</v>
      </c>
      <c r="M154" s="79">
        <v>1</v>
      </c>
      <c r="N154" s="79" t="s">
        <v>9</v>
      </c>
      <c r="O154" s="79" t="s">
        <v>9</v>
      </c>
      <c r="P154" s="193" t="s">
        <v>9</v>
      </c>
      <c r="Q154" s="193" t="s">
        <v>9</v>
      </c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</row>
    <row r="155" spans="1:27" ht="97.8" customHeight="1" outlineLevel="1" x14ac:dyDescent="0.25">
      <c r="A155" s="79" t="s">
        <v>11</v>
      </c>
      <c r="B155" s="106" t="s">
        <v>296</v>
      </c>
      <c r="C155" s="109" t="s">
        <v>75</v>
      </c>
      <c r="D155" s="79" t="s">
        <v>35</v>
      </c>
      <c r="E155" s="79">
        <v>1</v>
      </c>
      <c r="F155" s="79">
        <v>4.5599999999999996</v>
      </c>
      <c r="G155" s="79" t="s">
        <v>9</v>
      </c>
      <c r="H155" s="101">
        <v>7.46</v>
      </c>
      <c r="I155" s="79" t="s">
        <v>9</v>
      </c>
      <c r="J155" s="94">
        <v>7.46</v>
      </c>
      <c r="K155" s="94" t="s">
        <v>31</v>
      </c>
      <c r="L155" s="79" t="s">
        <v>8</v>
      </c>
      <c r="M155" s="79">
        <v>1</v>
      </c>
      <c r="N155" s="79" t="s">
        <v>9</v>
      </c>
      <c r="O155" s="79" t="s">
        <v>9</v>
      </c>
      <c r="P155" s="193" t="s">
        <v>9</v>
      </c>
      <c r="Q155" s="193" t="s">
        <v>9</v>
      </c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</row>
    <row r="156" spans="1:27" s="35" customFormat="1" ht="72" customHeight="1" outlineLevel="1" x14ac:dyDescent="0.3">
      <c r="A156" s="236" t="s">
        <v>13</v>
      </c>
      <c r="B156" s="86" t="s">
        <v>82</v>
      </c>
      <c r="C156" s="250" t="s">
        <v>82</v>
      </c>
      <c r="D156" s="235" t="s">
        <v>35</v>
      </c>
      <c r="E156" s="79">
        <v>1</v>
      </c>
      <c r="F156" s="235">
        <v>0.91</v>
      </c>
      <c r="G156" s="235">
        <v>1.31</v>
      </c>
      <c r="H156" s="235">
        <v>2.2599999999999998</v>
      </c>
      <c r="I156" s="235">
        <v>1.96</v>
      </c>
      <c r="J156" s="94">
        <v>3.69</v>
      </c>
      <c r="K156" s="94">
        <v>2.67</v>
      </c>
      <c r="L156" s="235" t="s">
        <v>8</v>
      </c>
      <c r="M156" s="79">
        <v>1</v>
      </c>
      <c r="N156" s="79">
        <v>0.04</v>
      </c>
      <c r="O156" s="79">
        <v>0.04</v>
      </c>
      <c r="P156" s="193">
        <v>0.04</v>
      </c>
      <c r="Q156" s="193">
        <v>0.04</v>
      </c>
      <c r="R156" s="64"/>
      <c r="S156" s="64"/>
      <c r="T156" s="48"/>
      <c r="U156" s="137"/>
      <c r="V156" s="137"/>
      <c r="W156" s="137"/>
      <c r="X156" s="137"/>
      <c r="Y156" s="137"/>
      <c r="Z156" s="138"/>
      <c r="AA156" s="48"/>
    </row>
    <row r="157" spans="1:27" s="35" customFormat="1" ht="72" customHeight="1" outlineLevel="1" x14ac:dyDescent="0.3">
      <c r="A157" s="236"/>
      <c r="B157" s="86" t="s">
        <v>82</v>
      </c>
      <c r="C157" s="250"/>
      <c r="D157" s="235"/>
      <c r="E157" s="69">
        <v>2</v>
      </c>
      <c r="F157" s="235"/>
      <c r="G157" s="235"/>
      <c r="H157" s="235"/>
      <c r="I157" s="235"/>
      <c r="J157" s="94">
        <v>3.69</v>
      </c>
      <c r="K157" s="94">
        <v>2.67</v>
      </c>
      <c r="L157" s="235"/>
      <c r="M157" s="69">
        <v>2</v>
      </c>
      <c r="N157" s="79">
        <v>0.04</v>
      </c>
      <c r="O157" s="79">
        <v>0.04</v>
      </c>
      <c r="P157" s="193">
        <v>0.04</v>
      </c>
      <c r="Q157" s="193">
        <v>0.04</v>
      </c>
      <c r="R157" s="64"/>
      <c r="S157" s="64"/>
      <c r="T157" s="48"/>
      <c r="U157" s="137"/>
      <c r="V157" s="137"/>
      <c r="W157" s="137"/>
      <c r="X157" s="137"/>
      <c r="Y157" s="137"/>
      <c r="Z157" s="138"/>
      <c r="AA157" s="138"/>
    </row>
    <row r="158" spans="1:27" ht="30" customHeight="1" x14ac:dyDescent="0.25">
      <c r="A158" s="242" t="s">
        <v>83</v>
      </c>
      <c r="B158" s="243"/>
      <c r="C158" s="243"/>
      <c r="D158" s="243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  <c r="O158" s="243"/>
      <c r="P158" s="243"/>
      <c r="Q158" s="244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</row>
    <row r="159" spans="1:27" ht="36.6" customHeight="1" outlineLevel="1" x14ac:dyDescent="0.25">
      <c r="A159" s="235" t="s">
        <v>6</v>
      </c>
      <c r="B159" s="15" t="s">
        <v>36</v>
      </c>
      <c r="C159" s="250" t="s">
        <v>56</v>
      </c>
      <c r="D159" s="235" t="s">
        <v>35</v>
      </c>
      <c r="E159" s="79">
        <v>1</v>
      </c>
      <c r="F159" s="235">
        <v>4.2699999999999996</v>
      </c>
      <c r="G159" s="235">
        <v>2.92</v>
      </c>
      <c r="H159" s="235">
        <v>4.04</v>
      </c>
      <c r="I159" s="235">
        <v>3.41</v>
      </c>
      <c r="J159" s="86">
        <v>4.17</v>
      </c>
      <c r="K159" s="86">
        <v>3.29</v>
      </c>
      <c r="L159" s="235" t="s">
        <v>8</v>
      </c>
      <c r="M159" s="79">
        <v>1</v>
      </c>
      <c r="N159" s="79" t="s">
        <v>9</v>
      </c>
      <c r="O159" s="79" t="s">
        <v>9</v>
      </c>
      <c r="P159" s="193" t="s">
        <v>9</v>
      </c>
      <c r="Q159" s="193" t="s">
        <v>9</v>
      </c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</row>
    <row r="160" spans="1:27" ht="36.6" customHeight="1" outlineLevel="1" x14ac:dyDescent="0.25">
      <c r="A160" s="235"/>
      <c r="B160" s="15" t="s">
        <v>36</v>
      </c>
      <c r="C160" s="250"/>
      <c r="D160" s="235"/>
      <c r="E160" s="69">
        <v>2</v>
      </c>
      <c r="F160" s="235"/>
      <c r="G160" s="235"/>
      <c r="H160" s="235"/>
      <c r="I160" s="235"/>
      <c r="J160" s="86">
        <v>4.17</v>
      </c>
      <c r="K160" s="86">
        <v>3.29</v>
      </c>
      <c r="L160" s="235"/>
      <c r="M160" s="69">
        <v>2</v>
      </c>
      <c r="N160" s="69">
        <v>4.2999999999999997E-2</v>
      </c>
      <c r="O160" s="69">
        <v>4.2999999999999997E-2</v>
      </c>
      <c r="P160" s="190">
        <v>3.5000000000000003E-2</v>
      </c>
      <c r="Q160" s="190">
        <v>3.5000000000000003E-2</v>
      </c>
      <c r="R160" s="48"/>
      <c r="S160" s="48"/>
      <c r="T160" s="48"/>
      <c r="U160" s="42"/>
      <c r="V160" s="42"/>
      <c r="W160" s="42"/>
      <c r="X160" s="42"/>
      <c r="Y160" s="42"/>
      <c r="Z160" s="42"/>
      <c r="AA160" s="42"/>
    </row>
    <row r="161" spans="1:27" ht="36.6" customHeight="1" outlineLevel="1" x14ac:dyDescent="0.25">
      <c r="A161" s="235"/>
      <c r="B161" s="15" t="s">
        <v>36</v>
      </c>
      <c r="C161" s="250"/>
      <c r="D161" s="235"/>
      <c r="E161" s="88">
        <v>3</v>
      </c>
      <c r="F161" s="235"/>
      <c r="G161" s="235"/>
      <c r="H161" s="235"/>
      <c r="I161" s="235"/>
      <c r="J161" s="86">
        <v>4.17</v>
      </c>
      <c r="K161" s="86">
        <v>3.29</v>
      </c>
      <c r="L161" s="235"/>
      <c r="M161" s="88">
        <v>3</v>
      </c>
      <c r="N161" s="114">
        <v>4.1000000000000002E-2</v>
      </c>
      <c r="O161" s="114">
        <v>4.1000000000000002E-2</v>
      </c>
      <c r="P161" s="128">
        <v>3.4000000000000002E-2</v>
      </c>
      <c r="Q161" s="128">
        <v>3.4000000000000002E-2</v>
      </c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</row>
    <row r="162" spans="1:27" ht="36.6" customHeight="1" outlineLevel="1" x14ac:dyDescent="0.25">
      <c r="A162" s="235"/>
      <c r="B162" s="15" t="s">
        <v>36</v>
      </c>
      <c r="C162" s="250"/>
      <c r="D162" s="235"/>
      <c r="E162" s="88">
        <v>5</v>
      </c>
      <c r="F162" s="235"/>
      <c r="G162" s="235"/>
      <c r="H162" s="235"/>
      <c r="I162" s="235"/>
      <c r="J162" s="86">
        <v>4.17</v>
      </c>
      <c r="K162" s="86">
        <v>3.29</v>
      </c>
      <c r="L162" s="235"/>
      <c r="M162" s="88">
        <v>5</v>
      </c>
      <c r="N162" s="114">
        <v>3.5000000000000003E-2</v>
      </c>
      <c r="O162" s="114">
        <v>3.5000000000000003E-2</v>
      </c>
      <c r="P162" s="128">
        <v>3.1E-2</v>
      </c>
      <c r="Q162" s="128">
        <v>3.1E-2</v>
      </c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</row>
    <row r="163" spans="1:27" ht="45.6" customHeight="1" outlineLevel="1" x14ac:dyDescent="0.25">
      <c r="A163" s="235" t="s">
        <v>10</v>
      </c>
      <c r="B163" s="15" t="s">
        <v>36</v>
      </c>
      <c r="C163" s="250" t="s">
        <v>84</v>
      </c>
      <c r="D163" s="235" t="s">
        <v>35</v>
      </c>
      <c r="E163" s="79">
        <v>1</v>
      </c>
      <c r="F163" s="235">
        <v>3.83</v>
      </c>
      <c r="G163" s="235">
        <v>2.44</v>
      </c>
      <c r="H163" s="235">
        <v>4.24</v>
      </c>
      <c r="I163" s="235">
        <v>3.12</v>
      </c>
      <c r="J163" s="86">
        <v>4.17</v>
      </c>
      <c r="K163" s="86">
        <v>3.29</v>
      </c>
      <c r="L163" s="235" t="s">
        <v>8</v>
      </c>
      <c r="M163" s="79">
        <v>1</v>
      </c>
      <c r="N163" s="79" t="s">
        <v>9</v>
      </c>
      <c r="O163" s="79" t="s">
        <v>9</v>
      </c>
      <c r="P163" s="193" t="s">
        <v>9</v>
      </c>
      <c r="Q163" s="193" t="s">
        <v>9</v>
      </c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</row>
    <row r="164" spans="1:27" ht="45.6" customHeight="1" outlineLevel="1" x14ac:dyDescent="0.25">
      <c r="A164" s="235"/>
      <c r="B164" s="15" t="s">
        <v>36</v>
      </c>
      <c r="C164" s="250"/>
      <c r="D164" s="235"/>
      <c r="E164" s="79">
        <v>2</v>
      </c>
      <c r="F164" s="235"/>
      <c r="G164" s="235"/>
      <c r="H164" s="235"/>
      <c r="I164" s="235"/>
      <c r="J164" s="86">
        <v>4.17</v>
      </c>
      <c r="K164" s="86">
        <v>3.29</v>
      </c>
      <c r="L164" s="235"/>
      <c r="M164" s="79">
        <v>2</v>
      </c>
      <c r="N164" s="69">
        <v>0.05</v>
      </c>
      <c r="O164" s="69">
        <v>0.05</v>
      </c>
      <c r="P164" s="190">
        <v>3.3000000000000002E-2</v>
      </c>
      <c r="Q164" s="190">
        <v>3.3000000000000002E-2</v>
      </c>
      <c r="R164" s="48"/>
      <c r="S164" s="48"/>
      <c r="T164" s="48"/>
      <c r="U164" s="42"/>
      <c r="V164" s="42"/>
      <c r="W164" s="42"/>
      <c r="X164" s="42"/>
      <c r="Y164" s="42"/>
      <c r="Z164" s="42"/>
      <c r="AA164" s="42"/>
    </row>
    <row r="165" spans="1:27" ht="44.4" customHeight="1" outlineLevel="1" x14ac:dyDescent="0.25">
      <c r="A165" s="235" t="s">
        <v>11</v>
      </c>
      <c r="B165" s="22" t="s">
        <v>43</v>
      </c>
      <c r="C165" s="250" t="s">
        <v>85</v>
      </c>
      <c r="D165" s="235" t="s">
        <v>35</v>
      </c>
      <c r="E165" s="79">
        <v>1</v>
      </c>
      <c r="F165" s="235">
        <v>2.56</v>
      </c>
      <c r="G165" s="235">
        <v>1.59</v>
      </c>
      <c r="H165" s="235">
        <v>2.4500000000000002</v>
      </c>
      <c r="I165" s="235">
        <v>1.4</v>
      </c>
      <c r="J165" s="94">
        <v>2.59</v>
      </c>
      <c r="K165" s="94">
        <v>1.29</v>
      </c>
      <c r="L165" s="235" t="s">
        <v>8</v>
      </c>
      <c r="M165" s="79">
        <v>1</v>
      </c>
      <c r="N165" s="79" t="s">
        <v>9</v>
      </c>
      <c r="O165" s="79" t="s">
        <v>9</v>
      </c>
      <c r="P165" s="193" t="s">
        <v>9</v>
      </c>
      <c r="Q165" s="193" t="s">
        <v>9</v>
      </c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</row>
    <row r="166" spans="1:27" ht="44.4" customHeight="1" outlineLevel="1" x14ac:dyDescent="0.25">
      <c r="A166" s="235"/>
      <c r="B166" s="22" t="s">
        <v>43</v>
      </c>
      <c r="C166" s="250"/>
      <c r="D166" s="235"/>
      <c r="E166" s="79">
        <v>2</v>
      </c>
      <c r="F166" s="235"/>
      <c r="G166" s="235"/>
      <c r="H166" s="235"/>
      <c r="I166" s="235"/>
      <c r="J166" s="94">
        <v>2.59</v>
      </c>
      <c r="K166" s="94">
        <v>1.29</v>
      </c>
      <c r="L166" s="235"/>
      <c r="M166" s="79">
        <v>2</v>
      </c>
      <c r="N166" s="79">
        <v>4.1000000000000002E-2</v>
      </c>
      <c r="O166" s="79">
        <v>4.1000000000000002E-2</v>
      </c>
      <c r="P166" s="193">
        <v>4.1000000000000002E-2</v>
      </c>
      <c r="Q166" s="193">
        <v>4.1000000000000002E-2</v>
      </c>
      <c r="R166" s="135"/>
      <c r="S166" s="135"/>
      <c r="T166" s="135"/>
      <c r="U166" s="135"/>
      <c r="V166" s="135"/>
      <c r="W166" s="48"/>
      <c r="X166" s="48"/>
      <c r="Y166" s="135"/>
      <c r="Z166" s="135"/>
      <c r="AA166" s="135"/>
    </row>
    <row r="167" spans="1:27" ht="91.8" customHeight="1" outlineLevel="1" x14ac:dyDescent="0.25">
      <c r="A167" s="79" t="s">
        <v>13</v>
      </c>
      <c r="B167" s="15" t="s">
        <v>292</v>
      </c>
      <c r="C167" s="109" t="s">
        <v>86</v>
      </c>
      <c r="D167" s="79" t="s">
        <v>35</v>
      </c>
      <c r="E167" s="79">
        <v>4</v>
      </c>
      <c r="F167" s="79">
        <v>1.83</v>
      </c>
      <c r="G167" s="79">
        <v>2.1</v>
      </c>
      <c r="H167" s="79">
        <v>2.12</v>
      </c>
      <c r="I167" s="79">
        <v>2.8</v>
      </c>
      <c r="J167" s="80">
        <v>3.69</v>
      </c>
      <c r="K167" s="80">
        <v>2.67</v>
      </c>
      <c r="L167" s="79" t="s">
        <v>8</v>
      </c>
      <c r="M167" s="79">
        <v>4</v>
      </c>
      <c r="N167" s="79">
        <v>1.2999999999999999E-2</v>
      </c>
      <c r="O167" s="79">
        <v>1.2999999999999999E-2</v>
      </c>
      <c r="P167" s="193">
        <v>1.2999999999999999E-2</v>
      </c>
      <c r="Q167" s="193">
        <v>1.2999999999999999E-2</v>
      </c>
      <c r="R167" s="135"/>
      <c r="S167" s="135"/>
      <c r="T167" s="48"/>
      <c r="U167" s="136"/>
      <c r="V167" s="136"/>
      <c r="W167" s="137"/>
      <c r="X167" s="137"/>
      <c r="Y167" s="137"/>
      <c r="Z167" s="138"/>
      <c r="AA167" s="138"/>
    </row>
    <row r="168" spans="1:27" ht="59.4" customHeight="1" outlineLevel="1" x14ac:dyDescent="0.25">
      <c r="A168" s="79" t="s">
        <v>15</v>
      </c>
      <c r="B168" s="116" t="s">
        <v>65</v>
      </c>
      <c r="C168" s="109" t="s">
        <v>87</v>
      </c>
      <c r="D168" s="79" t="s">
        <v>35</v>
      </c>
      <c r="E168" s="79">
        <v>1</v>
      </c>
      <c r="F168" s="79">
        <v>1.52</v>
      </c>
      <c r="G168" s="79" t="s">
        <v>9</v>
      </c>
      <c r="H168" s="79">
        <v>2.16</v>
      </c>
      <c r="I168" s="79" t="s">
        <v>9</v>
      </c>
      <c r="J168" s="86">
        <v>2.2599999999999998</v>
      </c>
      <c r="K168" s="79" t="s">
        <v>9</v>
      </c>
      <c r="L168" s="79" t="s">
        <v>8</v>
      </c>
      <c r="M168" s="79">
        <v>1</v>
      </c>
      <c r="N168" s="79" t="s">
        <v>9</v>
      </c>
      <c r="O168" s="79" t="s">
        <v>9</v>
      </c>
      <c r="P168" s="193" t="s">
        <v>9</v>
      </c>
      <c r="Q168" s="193" t="s">
        <v>9</v>
      </c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</row>
    <row r="169" spans="1:27" ht="51" customHeight="1" outlineLevel="1" x14ac:dyDescent="0.25">
      <c r="A169" s="260" t="s">
        <v>17</v>
      </c>
      <c r="B169" s="106" t="s">
        <v>296</v>
      </c>
      <c r="C169" s="250" t="s">
        <v>88</v>
      </c>
      <c r="D169" s="260" t="s">
        <v>35</v>
      </c>
      <c r="E169" s="79">
        <v>1</v>
      </c>
      <c r="F169" s="79">
        <v>4.5599999999999996</v>
      </c>
      <c r="G169" s="79" t="s">
        <v>9</v>
      </c>
      <c r="H169" s="269">
        <v>7.46</v>
      </c>
      <c r="I169" s="269" t="s">
        <v>31</v>
      </c>
      <c r="J169" s="94">
        <v>7.46</v>
      </c>
      <c r="K169" s="94" t="s">
        <v>31</v>
      </c>
      <c r="L169" s="260" t="s">
        <v>8</v>
      </c>
      <c r="M169" s="79">
        <v>1</v>
      </c>
      <c r="N169" s="79" t="s">
        <v>9</v>
      </c>
      <c r="O169" s="79" t="s">
        <v>9</v>
      </c>
      <c r="P169" s="193" t="s">
        <v>9</v>
      </c>
      <c r="Q169" s="193" t="s">
        <v>9</v>
      </c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</row>
    <row r="170" spans="1:27" ht="51" customHeight="1" outlineLevel="1" x14ac:dyDescent="0.25">
      <c r="A170" s="275"/>
      <c r="B170" s="106" t="s">
        <v>296</v>
      </c>
      <c r="C170" s="250"/>
      <c r="D170" s="275"/>
      <c r="E170" s="79">
        <v>2</v>
      </c>
      <c r="F170" s="79">
        <v>4.5599999999999996</v>
      </c>
      <c r="G170" s="79" t="s">
        <v>9</v>
      </c>
      <c r="H170" s="271"/>
      <c r="I170" s="271"/>
      <c r="J170" s="94">
        <v>7.46</v>
      </c>
      <c r="K170" s="94" t="s">
        <v>31</v>
      </c>
      <c r="L170" s="275"/>
      <c r="M170" s="79">
        <v>2</v>
      </c>
      <c r="N170" s="79" t="s">
        <v>9</v>
      </c>
      <c r="O170" s="79" t="s">
        <v>9</v>
      </c>
      <c r="P170" s="193" t="s">
        <v>9</v>
      </c>
      <c r="Q170" s="193" t="s">
        <v>9</v>
      </c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</row>
    <row r="171" spans="1:27" ht="26.25" customHeight="1" outlineLevel="1" x14ac:dyDescent="0.25">
      <c r="A171" s="239" t="s">
        <v>89</v>
      </c>
      <c r="B171" s="239"/>
      <c r="C171" s="239"/>
      <c r="D171" s="239"/>
      <c r="E171" s="239"/>
      <c r="F171" s="239"/>
      <c r="G171" s="239"/>
      <c r="H171" s="70"/>
      <c r="I171" s="70"/>
      <c r="J171" s="70"/>
      <c r="K171" s="70"/>
      <c r="L171" s="79"/>
      <c r="M171" s="79"/>
      <c r="N171" s="79"/>
      <c r="O171" s="79"/>
      <c r="P171" s="193"/>
      <c r="Q171" s="193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</row>
    <row r="172" spans="1:27" ht="71.400000000000006" customHeight="1" outlineLevel="1" x14ac:dyDescent="0.25">
      <c r="A172" s="79" t="s">
        <v>6</v>
      </c>
      <c r="B172" s="106" t="s">
        <v>90</v>
      </c>
      <c r="C172" s="109" t="s">
        <v>90</v>
      </c>
      <c r="D172" s="79" t="s">
        <v>35</v>
      </c>
      <c r="E172" s="79">
        <v>1</v>
      </c>
      <c r="F172" s="79">
        <v>4.5599999999999996</v>
      </c>
      <c r="G172" s="79" t="s">
        <v>9</v>
      </c>
      <c r="H172" s="79">
        <v>4.96</v>
      </c>
      <c r="I172" s="79" t="s">
        <v>9</v>
      </c>
      <c r="J172" s="94">
        <v>7.46</v>
      </c>
      <c r="K172" s="94" t="s">
        <v>31</v>
      </c>
      <c r="L172" s="79" t="s">
        <v>8</v>
      </c>
      <c r="M172" s="79">
        <v>1</v>
      </c>
      <c r="N172" s="79" t="s">
        <v>9</v>
      </c>
      <c r="O172" s="79" t="s">
        <v>9</v>
      </c>
      <c r="P172" s="193" t="s">
        <v>9</v>
      </c>
      <c r="Q172" s="193" t="s">
        <v>9</v>
      </c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</row>
    <row r="173" spans="1:27" ht="75.599999999999994" customHeight="1" outlineLevel="1" x14ac:dyDescent="0.25">
      <c r="A173" s="79" t="s">
        <v>10</v>
      </c>
      <c r="B173" s="106" t="s">
        <v>295</v>
      </c>
      <c r="C173" s="109" t="s">
        <v>91</v>
      </c>
      <c r="D173" s="79" t="s">
        <v>35</v>
      </c>
      <c r="E173" s="79">
        <v>1</v>
      </c>
      <c r="F173" s="79">
        <v>4.5599999999999996</v>
      </c>
      <c r="G173" s="79" t="s">
        <v>9</v>
      </c>
      <c r="H173" s="79">
        <v>4.96</v>
      </c>
      <c r="I173" s="79" t="s">
        <v>9</v>
      </c>
      <c r="J173" s="94">
        <v>7.46</v>
      </c>
      <c r="K173" s="94" t="s">
        <v>31</v>
      </c>
      <c r="L173" s="79" t="s">
        <v>8</v>
      </c>
      <c r="M173" s="79">
        <v>1</v>
      </c>
      <c r="N173" s="79" t="s">
        <v>9</v>
      </c>
      <c r="O173" s="79" t="s">
        <v>9</v>
      </c>
      <c r="P173" s="193" t="s">
        <v>9</v>
      </c>
      <c r="Q173" s="193" t="s">
        <v>9</v>
      </c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</row>
    <row r="174" spans="1:27" ht="92.4" customHeight="1" outlineLevel="1" x14ac:dyDescent="0.25">
      <c r="A174" s="79" t="s">
        <v>11</v>
      </c>
      <c r="B174" s="106" t="s">
        <v>295</v>
      </c>
      <c r="C174" s="109" t="s">
        <v>92</v>
      </c>
      <c r="D174" s="79" t="s">
        <v>35</v>
      </c>
      <c r="E174" s="79">
        <v>1</v>
      </c>
      <c r="F174" s="79">
        <v>4.5599999999999996</v>
      </c>
      <c r="G174" s="79" t="s">
        <v>9</v>
      </c>
      <c r="H174" s="79">
        <v>4.96</v>
      </c>
      <c r="I174" s="79"/>
      <c r="J174" s="94">
        <v>7.46</v>
      </c>
      <c r="K174" s="94" t="s">
        <v>31</v>
      </c>
      <c r="L174" s="79" t="s">
        <v>8</v>
      </c>
      <c r="M174" s="79">
        <v>1</v>
      </c>
      <c r="N174" s="79" t="s">
        <v>9</v>
      </c>
      <c r="O174" s="79" t="s">
        <v>9</v>
      </c>
      <c r="P174" s="193" t="s">
        <v>9</v>
      </c>
      <c r="Q174" s="193" t="s">
        <v>9</v>
      </c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</row>
    <row r="175" spans="1:27" ht="28.2" customHeight="1" outlineLevel="1" x14ac:dyDescent="0.25">
      <c r="A175" s="235" t="s">
        <v>13</v>
      </c>
      <c r="B175" s="15" t="s">
        <v>36</v>
      </c>
      <c r="C175" s="250" t="s">
        <v>93</v>
      </c>
      <c r="D175" s="235" t="s">
        <v>35</v>
      </c>
      <c r="E175" s="79">
        <v>1</v>
      </c>
      <c r="F175" s="235">
        <v>3.91</v>
      </c>
      <c r="G175" s="235">
        <v>2.7959999999999998</v>
      </c>
      <c r="H175" s="235">
        <v>3.07</v>
      </c>
      <c r="I175" s="235">
        <v>1.88</v>
      </c>
      <c r="J175" s="94">
        <v>4.17</v>
      </c>
      <c r="K175" s="94">
        <v>3.29</v>
      </c>
      <c r="L175" s="235" t="s">
        <v>8</v>
      </c>
      <c r="M175" s="79">
        <v>1</v>
      </c>
      <c r="N175" s="79" t="s">
        <v>9</v>
      </c>
      <c r="O175" s="79" t="s">
        <v>9</v>
      </c>
      <c r="P175" s="193" t="s">
        <v>9</v>
      </c>
      <c r="Q175" s="193" t="s">
        <v>9</v>
      </c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</row>
    <row r="176" spans="1:27" ht="28.2" customHeight="1" outlineLevel="1" x14ac:dyDescent="0.25">
      <c r="A176" s="235"/>
      <c r="B176" s="15" t="s">
        <v>36</v>
      </c>
      <c r="C176" s="250"/>
      <c r="D176" s="235"/>
      <c r="E176" s="69">
        <v>2</v>
      </c>
      <c r="F176" s="235"/>
      <c r="G176" s="235"/>
      <c r="H176" s="235"/>
      <c r="I176" s="235"/>
      <c r="J176" s="94">
        <v>4.17</v>
      </c>
      <c r="K176" s="94">
        <v>3.29</v>
      </c>
      <c r="L176" s="235"/>
      <c r="M176" s="69">
        <v>2</v>
      </c>
      <c r="N176" s="69">
        <v>1.7000000000000001E-2</v>
      </c>
      <c r="O176" s="69">
        <v>1.7000000000000001E-2</v>
      </c>
      <c r="P176" s="190">
        <v>1.7000000000000001E-2</v>
      </c>
      <c r="Q176" s="190">
        <v>1.7000000000000001E-2</v>
      </c>
      <c r="R176" s="48"/>
      <c r="S176" s="48"/>
      <c r="T176" s="48"/>
      <c r="U176" s="42"/>
      <c r="V176" s="42"/>
      <c r="W176" s="42"/>
      <c r="X176" s="42"/>
      <c r="Y176" s="42"/>
      <c r="Z176" s="42"/>
      <c r="AA176" s="42"/>
    </row>
    <row r="177" spans="1:27" ht="28.2" customHeight="1" outlineLevel="1" x14ac:dyDescent="0.25">
      <c r="A177" s="235"/>
      <c r="B177" s="15" t="s">
        <v>36</v>
      </c>
      <c r="C177" s="250"/>
      <c r="D177" s="235"/>
      <c r="E177" s="69">
        <v>3</v>
      </c>
      <c r="F177" s="235"/>
      <c r="G177" s="235"/>
      <c r="H177" s="235"/>
      <c r="I177" s="235"/>
      <c r="J177" s="94">
        <v>4.17</v>
      </c>
      <c r="K177" s="94">
        <v>3.29</v>
      </c>
      <c r="L177" s="235"/>
      <c r="M177" s="69">
        <v>3</v>
      </c>
      <c r="N177" s="69">
        <v>3.3000000000000002E-2</v>
      </c>
      <c r="O177" s="69">
        <v>3.3000000000000002E-2</v>
      </c>
      <c r="P177" s="190">
        <v>3.3000000000000002E-2</v>
      </c>
      <c r="Q177" s="190">
        <v>3.3000000000000002E-2</v>
      </c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</row>
    <row r="178" spans="1:27" ht="28.2" customHeight="1" outlineLevel="1" x14ac:dyDescent="0.25">
      <c r="A178" s="235"/>
      <c r="B178" s="15" t="s">
        <v>36</v>
      </c>
      <c r="C178" s="250"/>
      <c r="D178" s="235"/>
      <c r="E178" s="69">
        <v>4</v>
      </c>
      <c r="F178" s="235"/>
      <c r="G178" s="235"/>
      <c r="H178" s="235"/>
      <c r="I178" s="235"/>
      <c r="J178" s="94">
        <v>4.17</v>
      </c>
      <c r="K178" s="94">
        <v>3.29</v>
      </c>
      <c r="L178" s="235"/>
      <c r="M178" s="69">
        <v>4</v>
      </c>
      <c r="N178" s="69">
        <v>3.2000000000000001E-2</v>
      </c>
      <c r="O178" s="69">
        <v>3.2000000000000001E-2</v>
      </c>
      <c r="P178" s="190">
        <v>3.2000000000000001E-2</v>
      </c>
      <c r="Q178" s="190">
        <v>3.2000000000000001E-2</v>
      </c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</row>
    <row r="179" spans="1:27" ht="27.75" customHeight="1" outlineLevel="1" x14ac:dyDescent="0.25">
      <c r="A179" s="239" t="s">
        <v>94</v>
      </c>
      <c r="B179" s="239"/>
      <c r="C179" s="239"/>
      <c r="D179" s="239"/>
      <c r="E179" s="239"/>
      <c r="F179" s="239"/>
      <c r="G179" s="239"/>
      <c r="H179" s="70"/>
      <c r="I179" s="70"/>
      <c r="J179" s="70"/>
      <c r="K179" s="70"/>
      <c r="L179" s="106"/>
      <c r="M179" s="79"/>
      <c r="N179" s="79"/>
      <c r="O179" s="79"/>
      <c r="P179" s="193"/>
      <c r="Q179" s="193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</row>
    <row r="180" spans="1:27" ht="29.4" customHeight="1" outlineLevel="1" x14ac:dyDescent="0.25">
      <c r="A180" s="235" t="s">
        <v>6</v>
      </c>
      <c r="B180" s="15" t="s">
        <v>36</v>
      </c>
      <c r="C180" s="250" t="s">
        <v>84</v>
      </c>
      <c r="D180" s="235" t="s">
        <v>35</v>
      </c>
      <c r="E180" s="79">
        <v>1</v>
      </c>
      <c r="F180" s="235">
        <v>4.03</v>
      </c>
      <c r="G180" s="235">
        <v>2.82</v>
      </c>
      <c r="H180" s="235">
        <v>4.12</v>
      </c>
      <c r="I180" s="235">
        <v>3.23</v>
      </c>
      <c r="J180" s="86">
        <v>4.17</v>
      </c>
      <c r="K180" s="86">
        <v>3.29</v>
      </c>
      <c r="L180" s="235" t="s">
        <v>8</v>
      </c>
      <c r="M180" s="79">
        <v>1</v>
      </c>
      <c r="N180" s="79" t="s">
        <v>9</v>
      </c>
      <c r="O180" s="79" t="s">
        <v>9</v>
      </c>
      <c r="P180" s="193" t="s">
        <v>9</v>
      </c>
      <c r="Q180" s="193" t="s">
        <v>9</v>
      </c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</row>
    <row r="181" spans="1:27" ht="29.4" customHeight="1" outlineLevel="1" x14ac:dyDescent="0.25">
      <c r="A181" s="235"/>
      <c r="B181" s="15" t="s">
        <v>36</v>
      </c>
      <c r="C181" s="250"/>
      <c r="D181" s="235"/>
      <c r="E181" s="79">
        <v>2</v>
      </c>
      <c r="F181" s="235"/>
      <c r="G181" s="235"/>
      <c r="H181" s="235"/>
      <c r="I181" s="235"/>
      <c r="J181" s="86">
        <v>4.17</v>
      </c>
      <c r="K181" s="86">
        <v>3.29</v>
      </c>
      <c r="L181" s="235"/>
      <c r="M181" s="79">
        <v>2</v>
      </c>
      <c r="N181" s="69">
        <v>4.1000000000000002E-2</v>
      </c>
      <c r="O181" s="69">
        <v>4.1000000000000002E-2</v>
      </c>
      <c r="P181" s="190">
        <v>5.2999999999999999E-2</v>
      </c>
      <c r="Q181" s="190">
        <v>5.2999999999999999E-2</v>
      </c>
      <c r="R181" s="48"/>
      <c r="S181" s="48"/>
      <c r="T181" s="48"/>
      <c r="U181" s="42"/>
      <c r="V181" s="42"/>
      <c r="W181" s="42"/>
      <c r="X181" s="42"/>
      <c r="Y181" s="42"/>
      <c r="Z181" s="42"/>
      <c r="AA181" s="42"/>
    </row>
    <row r="182" spans="1:27" ht="29.4" customHeight="1" outlineLevel="1" x14ac:dyDescent="0.25">
      <c r="A182" s="235"/>
      <c r="B182" s="15" t="s">
        <v>36</v>
      </c>
      <c r="C182" s="250"/>
      <c r="D182" s="235"/>
      <c r="E182" s="69">
        <v>3</v>
      </c>
      <c r="F182" s="235"/>
      <c r="G182" s="235"/>
      <c r="H182" s="235"/>
      <c r="I182" s="235"/>
      <c r="J182" s="86">
        <v>4.17</v>
      </c>
      <c r="K182" s="86">
        <v>3.29</v>
      </c>
      <c r="L182" s="235"/>
      <c r="M182" s="69">
        <v>3</v>
      </c>
      <c r="N182" s="69">
        <v>4.1000000000000002E-2</v>
      </c>
      <c r="O182" s="69">
        <v>4.1000000000000002E-2</v>
      </c>
      <c r="P182" s="190">
        <v>4.1000000000000002E-2</v>
      </c>
      <c r="Q182" s="190">
        <v>4.1000000000000002E-2</v>
      </c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</row>
    <row r="183" spans="1:27" ht="29.4" customHeight="1" outlineLevel="1" x14ac:dyDescent="0.25">
      <c r="A183" s="235"/>
      <c r="B183" s="15" t="s">
        <v>36</v>
      </c>
      <c r="C183" s="250"/>
      <c r="D183" s="235"/>
      <c r="E183" s="69">
        <v>4</v>
      </c>
      <c r="F183" s="235"/>
      <c r="G183" s="235"/>
      <c r="H183" s="235"/>
      <c r="I183" s="235"/>
      <c r="J183" s="86">
        <v>4.17</v>
      </c>
      <c r="K183" s="86">
        <v>3.29</v>
      </c>
      <c r="L183" s="235"/>
      <c r="M183" s="69">
        <v>4</v>
      </c>
      <c r="N183" s="69">
        <v>3.6999999999999998E-2</v>
      </c>
      <c r="O183" s="69">
        <v>3.6999999999999998E-2</v>
      </c>
      <c r="P183" s="190">
        <v>3.9E-2</v>
      </c>
      <c r="Q183" s="190">
        <v>3.9E-2</v>
      </c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</row>
    <row r="184" spans="1:27" ht="172.5" customHeight="1" outlineLevel="1" x14ac:dyDescent="0.25">
      <c r="A184" s="79" t="s">
        <v>10</v>
      </c>
      <c r="B184" s="15" t="s">
        <v>292</v>
      </c>
      <c r="C184" s="109" t="s">
        <v>95</v>
      </c>
      <c r="D184" s="79" t="s">
        <v>35</v>
      </c>
      <c r="E184" s="79">
        <v>3</v>
      </c>
      <c r="F184" s="79">
        <v>1.58</v>
      </c>
      <c r="G184" s="79">
        <v>2.13</v>
      </c>
      <c r="H184" s="79">
        <v>3.68</v>
      </c>
      <c r="I184" s="79">
        <v>2.67</v>
      </c>
      <c r="J184" s="80">
        <v>3.69</v>
      </c>
      <c r="K184" s="80">
        <v>2.67</v>
      </c>
      <c r="L184" s="79" t="s">
        <v>8</v>
      </c>
      <c r="M184" s="79">
        <v>3</v>
      </c>
      <c r="N184" s="79">
        <v>2.1999999999999999E-2</v>
      </c>
      <c r="O184" s="79">
        <v>2.1999999999999999E-2</v>
      </c>
      <c r="P184" s="193">
        <v>2.1000000000000001E-2</v>
      </c>
      <c r="Q184" s="193">
        <v>2.1000000000000001E-2</v>
      </c>
      <c r="R184" s="135"/>
      <c r="S184" s="135"/>
      <c r="T184" s="48"/>
      <c r="U184" s="136"/>
      <c r="V184" s="136"/>
      <c r="W184" s="137"/>
      <c r="X184" s="137"/>
      <c r="Y184" s="137"/>
      <c r="Z184" s="138"/>
      <c r="AA184" s="138"/>
    </row>
    <row r="185" spans="1:27" ht="142.5" customHeight="1" outlineLevel="1" x14ac:dyDescent="0.25">
      <c r="A185" s="79" t="s">
        <v>11</v>
      </c>
      <c r="B185" s="106" t="s">
        <v>296</v>
      </c>
      <c r="C185" s="109" t="s">
        <v>96</v>
      </c>
      <c r="D185" s="79" t="s">
        <v>35</v>
      </c>
      <c r="E185" s="79">
        <v>1</v>
      </c>
      <c r="F185" s="79">
        <v>4.5599999999999996</v>
      </c>
      <c r="G185" s="79" t="s">
        <v>9</v>
      </c>
      <c r="H185" s="79">
        <v>7.46</v>
      </c>
      <c r="I185" s="79" t="s">
        <v>9</v>
      </c>
      <c r="J185" s="94">
        <v>7.46</v>
      </c>
      <c r="K185" s="94" t="s">
        <v>31</v>
      </c>
      <c r="L185" s="79" t="s">
        <v>8</v>
      </c>
      <c r="M185" s="79">
        <v>1</v>
      </c>
      <c r="N185" s="79" t="s">
        <v>9</v>
      </c>
      <c r="O185" s="79" t="s">
        <v>9</v>
      </c>
      <c r="P185" s="193" t="s">
        <v>9</v>
      </c>
      <c r="Q185" s="193" t="s">
        <v>9</v>
      </c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</row>
    <row r="186" spans="1:27" ht="142.5" customHeight="1" outlineLevel="1" x14ac:dyDescent="0.25">
      <c r="A186" s="79" t="s">
        <v>13</v>
      </c>
      <c r="B186" s="106" t="s">
        <v>205</v>
      </c>
      <c r="C186" s="109" t="s">
        <v>81</v>
      </c>
      <c r="D186" s="79" t="s">
        <v>35</v>
      </c>
      <c r="E186" s="79">
        <v>1</v>
      </c>
      <c r="F186" s="79">
        <v>1.52</v>
      </c>
      <c r="G186" s="79" t="s">
        <v>9</v>
      </c>
      <c r="H186" s="79">
        <v>1.01</v>
      </c>
      <c r="I186" s="79" t="s">
        <v>9</v>
      </c>
      <c r="J186" s="80">
        <v>1.71</v>
      </c>
      <c r="K186" s="80" t="s">
        <v>9</v>
      </c>
      <c r="L186" s="79" t="s">
        <v>8</v>
      </c>
      <c r="M186" s="79">
        <v>1</v>
      </c>
      <c r="N186" s="79" t="s">
        <v>9</v>
      </c>
      <c r="O186" s="79" t="s">
        <v>9</v>
      </c>
      <c r="P186" s="193" t="s">
        <v>9</v>
      </c>
      <c r="Q186" s="193" t="s">
        <v>9</v>
      </c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</row>
    <row r="187" spans="1:27" ht="27" customHeight="1" outlineLevel="1" x14ac:dyDescent="0.25">
      <c r="A187" s="239" t="s">
        <v>33</v>
      </c>
      <c r="B187" s="239"/>
      <c r="C187" s="239"/>
      <c r="D187" s="239"/>
      <c r="E187" s="239"/>
      <c r="F187" s="239"/>
      <c r="G187" s="239"/>
      <c r="H187" s="239"/>
      <c r="I187" s="239"/>
      <c r="J187" s="239"/>
      <c r="K187" s="239"/>
      <c r="L187" s="239"/>
      <c r="M187" s="239"/>
      <c r="N187" s="239"/>
      <c r="O187" s="239"/>
      <c r="P187" s="206"/>
      <c r="Q187" s="206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</row>
    <row r="188" spans="1:27" ht="27.75" customHeight="1" outlineLevel="1" x14ac:dyDescent="0.25">
      <c r="A188" s="295" t="s">
        <v>97</v>
      </c>
      <c r="B188" s="295"/>
      <c r="C188" s="295"/>
      <c r="D188" s="295"/>
      <c r="E188" s="295"/>
      <c r="F188" s="295"/>
      <c r="G188" s="295"/>
      <c r="H188" s="295"/>
      <c r="I188" s="295"/>
      <c r="J188" s="295"/>
      <c r="K188" s="295"/>
      <c r="L188" s="295"/>
      <c r="M188" s="295"/>
      <c r="N188" s="295"/>
      <c r="O188" s="295"/>
      <c r="P188" s="207"/>
      <c r="Q188" s="207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</row>
    <row r="189" spans="1:27" ht="34.799999999999997" customHeight="1" outlineLevel="1" x14ac:dyDescent="0.25">
      <c r="A189" s="260" t="s">
        <v>6</v>
      </c>
      <c r="B189" s="15" t="s">
        <v>36</v>
      </c>
      <c r="C189" s="235" t="s">
        <v>36</v>
      </c>
      <c r="D189" s="235" t="s">
        <v>35</v>
      </c>
      <c r="E189" s="79">
        <v>1</v>
      </c>
      <c r="F189" s="260">
        <v>4.9800000000000004</v>
      </c>
      <c r="G189" s="260">
        <v>2.4300000000000002</v>
      </c>
      <c r="H189" s="260">
        <v>4.92</v>
      </c>
      <c r="I189" s="260">
        <v>2.54</v>
      </c>
      <c r="J189" s="94">
        <v>4.17</v>
      </c>
      <c r="K189" s="94">
        <v>3.29</v>
      </c>
      <c r="L189" s="235" t="s">
        <v>8</v>
      </c>
      <c r="M189" s="79">
        <v>1</v>
      </c>
      <c r="N189" s="79" t="s">
        <v>9</v>
      </c>
      <c r="O189" s="79" t="s">
        <v>9</v>
      </c>
      <c r="P189" s="193" t="s">
        <v>9</v>
      </c>
      <c r="Q189" s="193" t="s">
        <v>9</v>
      </c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</row>
    <row r="190" spans="1:27" ht="34.799999999999997" customHeight="1" outlineLevel="1" x14ac:dyDescent="0.25">
      <c r="A190" s="272"/>
      <c r="B190" s="15" t="s">
        <v>36</v>
      </c>
      <c r="C190" s="235"/>
      <c r="D190" s="235"/>
      <c r="E190" s="69">
        <v>2</v>
      </c>
      <c r="F190" s="272"/>
      <c r="G190" s="272"/>
      <c r="H190" s="272"/>
      <c r="I190" s="272"/>
      <c r="J190" s="94">
        <v>4.17</v>
      </c>
      <c r="K190" s="94">
        <v>3.29</v>
      </c>
      <c r="L190" s="235"/>
      <c r="M190" s="69">
        <v>2</v>
      </c>
      <c r="N190" s="69">
        <v>3.7999999999999999E-2</v>
      </c>
      <c r="O190" s="69">
        <v>3.7999999999999999E-2</v>
      </c>
      <c r="P190" s="128">
        <v>4.5999999999999999E-2</v>
      </c>
      <c r="Q190" s="128">
        <v>4.5999999999999999E-2</v>
      </c>
      <c r="R190" s="48"/>
      <c r="S190" s="48"/>
      <c r="T190" s="48"/>
      <c r="U190" s="42"/>
      <c r="V190" s="42"/>
      <c r="W190" s="42"/>
      <c r="X190" s="42"/>
      <c r="Y190" s="42"/>
      <c r="Z190" s="42"/>
      <c r="AA190" s="42"/>
    </row>
    <row r="191" spans="1:27" ht="34.799999999999997" customHeight="1" outlineLevel="1" x14ac:dyDescent="0.25">
      <c r="A191" s="275"/>
      <c r="B191" s="15" t="s">
        <v>36</v>
      </c>
      <c r="C191" s="235"/>
      <c r="D191" s="79"/>
      <c r="E191" s="69">
        <v>3</v>
      </c>
      <c r="F191" s="275"/>
      <c r="G191" s="275"/>
      <c r="H191" s="275"/>
      <c r="I191" s="275"/>
      <c r="J191" s="94">
        <v>4.17</v>
      </c>
      <c r="K191" s="94">
        <v>3.29</v>
      </c>
      <c r="L191" s="79"/>
      <c r="M191" s="69">
        <v>3</v>
      </c>
      <c r="N191" s="278" t="s">
        <v>311</v>
      </c>
      <c r="O191" s="279"/>
      <c r="P191" s="128">
        <v>3.5999999999999997E-2</v>
      </c>
      <c r="Q191" s="128">
        <v>3.5999999999999997E-2</v>
      </c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</row>
    <row r="192" spans="1:27" ht="55.2" outlineLevel="1" x14ac:dyDescent="0.25">
      <c r="A192" s="79" t="s">
        <v>10</v>
      </c>
      <c r="B192" s="15" t="s">
        <v>52</v>
      </c>
      <c r="C192" s="79" t="s">
        <v>98</v>
      </c>
      <c r="D192" s="79" t="s">
        <v>35</v>
      </c>
      <c r="E192" s="79">
        <v>1</v>
      </c>
      <c r="F192" s="79">
        <v>0.7</v>
      </c>
      <c r="G192" s="79">
        <v>0.29299999999999998</v>
      </c>
      <c r="H192" s="101">
        <v>1.26</v>
      </c>
      <c r="I192" s="101">
        <v>0.45400000000000001</v>
      </c>
      <c r="J192" s="101">
        <v>1.26</v>
      </c>
      <c r="K192" s="101">
        <v>0.45400000000000001</v>
      </c>
      <c r="L192" s="79" t="s">
        <v>8</v>
      </c>
      <c r="M192" s="79">
        <v>1</v>
      </c>
      <c r="N192" s="79" t="s">
        <v>9</v>
      </c>
      <c r="O192" s="79" t="s">
        <v>9</v>
      </c>
      <c r="P192" s="193" t="s">
        <v>9</v>
      </c>
      <c r="Q192" s="193" t="s">
        <v>9</v>
      </c>
      <c r="R192" s="135"/>
      <c r="S192" s="135"/>
      <c r="T192" s="135"/>
      <c r="U192" s="135"/>
      <c r="V192" s="135"/>
      <c r="W192" s="135"/>
      <c r="X192" s="135"/>
      <c r="Y192" s="135"/>
      <c r="Z192" s="135"/>
      <c r="AA192" s="135"/>
    </row>
    <row r="193" spans="1:27" ht="26.25" customHeight="1" outlineLevel="1" x14ac:dyDescent="0.25">
      <c r="A193" s="239" t="s">
        <v>99</v>
      </c>
      <c r="B193" s="239"/>
      <c r="C193" s="239"/>
      <c r="D193" s="239"/>
      <c r="E193" s="239"/>
      <c r="F193" s="239"/>
      <c r="G193" s="239"/>
      <c r="H193" s="239"/>
      <c r="I193" s="239"/>
      <c r="J193" s="239"/>
      <c r="K193" s="239"/>
      <c r="L193" s="239"/>
      <c r="M193" s="239"/>
      <c r="N193" s="239"/>
      <c r="O193" s="239"/>
      <c r="P193" s="206"/>
      <c r="Q193" s="206"/>
      <c r="R193" s="135"/>
      <c r="S193" s="135"/>
      <c r="T193" s="135"/>
      <c r="U193" s="135"/>
      <c r="V193" s="135"/>
      <c r="W193" s="135"/>
      <c r="X193" s="135"/>
      <c r="Y193" s="135"/>
      <c r="Z193" s="135"/>
      <c r="AA193" s="135"/>
    </row>
    <row r="194" spans="1:27" ht="28.2" customHeight="1" outlineLevel="1" x14ac:dyDescent="0.25">
      <c r="A194" s="296" t="s">
        <v>6</v>
      </c>
      <c r="B194" s="15" t="s">
        <v>36</v>
      </c>
      <c r="C194" s="296" t="s">
        <v>100</v>
      </c>
      <c r="D194" s="296" t="s">
        <v>35</v>
      </c>
      <c r="E194" s="12">
        <v>3</v>
      </c>
      <c r="F194" s="290">
        <v>5.01</v>
      </c>
      <c r="G194" s="296">
        <v>3.5</v>
      </c>
      <c r="H194" s="290">
        <v>4.42</v>
      </c>
      <c r="I194" s="296">
        <v>3</v>
      </c>
      <c r="J194" s="86">
        <v>4.17</v>
      </c>
      <c r="K194" s="86">
        <v>3.29</v>
      </c>
      <c r="L194" s="296" t="s">
        <v>8</v>
      </c>
      <c r="M194" s="12">
        <v>3</v>
      </c>
      <c r="N194" s="79">
        <v>4.2999999999999997E-2</v>
      </c>
      <c r="O194" s="79">
        <v>4.2999999999999997E-2</v>
      </c>
      <c r="P194" s="193">
        <v>4.1000000000000002E-2</v>
      </c>
      <c r="Q194" s="193">
        <v>4.1000000000000002E-2</v>
      </c>
      <c r="R194" s="135"/>
      <c r="S194" s="135"/>
      <c r="T194" s="135"/>
      <c r="U194" s="135"/>
      <c r="V194" s="135"/>
      <c r="W194" s="135"/>
      <c r="X194" s="135"/>
      <c r="Y194" s="135"/>
      <c r="Z194" s="135"/>
      <c r="AA194" s="135"/>
    </row>
    <row r="195" spans="1:27" ht="28.2" customHeight="1" outlineLevel="1" x14ac:dyDescent="0.25">
      <c r="A195" s="296"/>
      <c r="B195" s="15" t="s">
        <v>36</v>
      </c>
      <c r="C195" s="296"/>
      <c r="D195" s="296"/>
      <c r="E195" s="12">
        <v>4</v>
      </c>
      <c r="F195" s="290"/>
      <c r="G195" s="296"/>
      <c r="H195" s="290"/>
      <c r="I195" s="296"/>
      <c r="J195" s="86">
        <v>4.17</v>
      </c>
      <c r="K195" s="86">
        <v>3.29</v>
      </c>
      <c r="L195" s="296"/>
      <c r="M195" s="12">
        <v>4</v>
      </c>
      <c r="N195" s="79">
        <v>3.3000000000000002E-2</v>
      </c>
      <c r="O195" s="79">
        <v>3.3000000000000002E-2</v>
      </c>
      <c r="P195" s="193">
        <v>3.6999999999999998E-2</v>
      </c>
      <c r="Q195" s="193">
        <v>3.6999999999999998E-2</v>
      </c>
      <c r="R195" s="135"/>
      <c r="S195" s="135"/>
      <c r="T195" s="135"/>
      <c r="U195" s="135"/>
      <c r="V195" s="135"/>
      <c r="W195" s="135"/>
      <c r="X195" s="135"/>
      <c r="Y195" s="135"/>
      <c r="Z195" s="135"/>
      <c r="AA195" s="135"/>
    </row>
    <row r="196" spans="1:27" ht="28.2" customHeight="1" outlineLevel="1" x14ac:dyDescent="0.25">
      <c r="A196" s="296"/>
      <c r="B196" s="15" t="s">
        <v>36</v>
      </c>
      <c r="C196" s="296"/>
      <c r="D196" s="296"/>
      <c r="E196" s="12">
        <v>5</v>
      </c>
      <c r="F196" s="290"/>
      <c r="G196" s="296"/>
      <c r="H196" s="290"/>
      <c r="I196" s="296"/>
      <c r="J196" s="86">
        <v>4.17</v>
      </c>
      <c r="K196" s="86">
        <v>3.29</v>
      </c>
      <c r="L196" s="296"/>
      <c r="M196" s="12">
        <v>5</v>
      </c>
      <c r="N196" s="79">
        <v>0.03</v>
      </c>
      <c r="O196" s="79">
        <v>0.03</v>
      </c>
      <c r="P196" s="193">
        <v>3.1E-2</v>
      </c>
      <c r="Q196" s="193">
        <v>3.1E-2</v>
      </c>
      <c r="R196" s="135"/>
      <c r="S196" s="135"/>
      <c r="T196" s="135"/>
      <c r="U196" s="135"/>
      <c r="V196" s="135"/>
      <c r="W196" s="135"/>
      <c r="X196" s="135"/>
      <c r="Y196" s="135"/>
      <c r="Z196" s="135"/>
      <c r="AA196" s="135"/>
    </row>
    <row r="197" spans="1:27" ht="55.2" outlineLevel="1" x14ac:dyDescent="0.25">
      <c r="A197" s="79" t="s">
        <v>10</v>
      </c>
      <c r="B197" s="106" t="s">
        <v>101</v>
      </c>
      <c r="C197" s="79" t="s">
        <v>101</v>
      </c>
      <c r="D197" s="79" t="s">
        <v>35</v>
      </c>
      <c r="E197" s="79">
        <v>5</v>
      </c>
      <c r="F197" s="79">
        <v>5.08</v>
      </c>
      <c r="G197" s="79">
        <v>3.5</v>
      </c>
      <c r="H197" s="79">
        <v>4.47</v>
      </c>
      <c r="I197" s="79">
        <v>3.1</v>
      </c>
      <c r="J197" s="79">
        <v>4.47</v>
      </c>
      <c r="K197" s="79">
        <v>3.1</v>
      </c>
      <c r="L197" s="79" t="s">
        <v>8</v>
      </c>
      <c r="M197" s="79">
        <v>5</v>
      </c>
      <c r="N197" s="17">
        <v>2.9000000000000001E-2</v>
      </c>
      <c r="O197" s="79">
        <v>2.9000000000000001E-2</v>
      </c>
      <c r="P197" s="193">
        <v>3.3000000000000002E-2</v>
      </c>
      <c r="Q197" s="193">
        <v>3.3000000000000002E-2</v>
      </c>
      <c r="R197" s="135"/>
      <c r="S197" s="135"/>
      <c r="T197" s="135"/>
      <c r="U197" s="136"/>
      <c r="V197" s="136"/>
      <c r="W197" s="136"/>
      <c r="X197" s="136"/>
      <c r="Y197" s="136"/>
      <c r="Z197" s="136"/>
      <c r="AA197" s="136"/>
    </row>
    <row r="198" spans="1:27" ht="39.6" customHeight="1" outlineLevel="1" x14ac:dyDescent="0.25">
      <c r="A198" s="235" t="s">
        <v>11</v>
      </c>
      <c r="B198" s="116" t="s">
        <v>298</v>
      </c>
      <c r="C198" s="235" t="s">
        <v>102</v>
      </c>
      <c r="D198" s="235" t="s">
        <v>35</v>
      </c>
      <c r="E198" s="79">
        <v>4</v>
      </c>
      <c r="F198" s="235">
        <v>8.51</v>
      </c>
      <c r="G198" s="235" t="s">
        <v>9</v>
      </c>
      <c r="H198" s="235">
        <v>7.4</v>
      </c>
      <c r="I198" s="235" t="s">
        <v>9</v>
      </c>
      <c r="J198" s="94">
        <v>7.46</v>
      </c>
      <c r="K198" s="94" t="s">
        <v>31</v>
      </c>
      <c r="L198" s="235" t="s">
        <v>8</v>
      </c>
      <c r="M198" s="79">
        <v>4</v>
      </c>
      <c r="N198" s="79">
        <v>2.4E-2</v>
      </c>
      <c r="O198" s="79" t="s">
        <v>9</v>
      </c>
      <c r="P198" s="193">
        <v>2.1000000000000001E-2</v>
      </c>
      <c r="Q198" s="193" t="s">
        <v>9</v>
      </c>
      <c r="R198" s="135"/>
      <c r="S198" s="135"/>
      <c r="T198" s="135"/>
      <c r="U198" s="135"/>
      <c r="V198" s="135"/>
      <c r="W198" s="135"/>
      <c r="X198" s="135"/>
      <c r="Y198" s="135"/>
      <c r="Z198" s="135"/>
      <c r="AA198" s="135"/>
    </row>
    <row r="199" spans="1:27" ht="39.6" customHeight="1" outlineLevel="1" x14ac:dyDescent="0.25">
      <c r="A199" s="235"/>
      <c r="B199" s="116" t="s">
        <v>298</v>
      </c>
      <c r="C199" s="235"/>
      <c r="D199" s="235"/>
      <c r="E199" s="79">
        <v>5</v>
      </c>
      <c r="F199" s="235"/>
      <c r="G199" s="235"/>
      <c r="H199" s="235"/>
      <c r="I199" s="235"/>
      <c r="J199" s="94">
        <v>7.46</v>
      </c>
      <c r="K199" s="94" t="s">
        <v>31</v>
      </c>
      <c r="L199" s="235"/>
      <c r="M199" s="79">
        <v>5</v>
      </c>
      <c r="N199" s="79">
        <v>2.8000000000000001E-2</v>
      </c>
      <c r="O199" s="79" t="s">
        <v>9</v>
      </c>
      <c r="P199" s="193">
        <v>3.4000000000000002E-2</v>
      </c>
      <c r="Q199" s="193" t="s">
        <v>9</v>
      </c>
      <c r="R199" s="135"/>
      <c r="S199" s="135"/>
      <c r="T199" s="135"/>
      <c r="U199" s="135"/>
      <c r="V199" s="135"/>
      <c r="W199" s="135"/>
      <c r="X199" s="135"/>
      <c r="Y199" s="135"/>
      <c r="Z199" s="135"/>
      <c r="AA199" s="135"/>
    </row>
    <row r="200" spans="1:27" ht="73.5" customHeight="1" outlineLevel="1" x14ac:dyDescent="0.25">
      <c r="A200" s="235" t="s">
        <v>13</v>
      </c>
      <c r="B200" s="15" t="s">
        <v>36</v>
      </c>
      <c r="C200" s="235" t="s">
        <v>103</v>
      </c>
      <c r="D200" s="235" t="s">
        <v>35</v>
      </c>
      <c r="E200" s="79">
        <v>3</v>
      </c>
      <c r="F200" s="235">
        <v>5.01</v>
      </c>
      <c r="G200" s="235">
        <v>3.5</v>
      </c>
      <c r="H200" s="290">
        <v>4.42</v>
      </c>
      <c r="I200" s="290">
        <v>3.04</v>
      </c>
      <c r="J200" s="86">
        <v>4.17</v>
      </c>
      <c r="K200" s="86">
        <v>3.29</v>
      </c>
      <c r="L200" s="235" t="s">
        <v>8</v>
      </c>
      <c r="M200" s="79">
        <v>3</v>
      </c>
      <c r="N200" s="79">
        <v>4.2999999999999997E-2</v>
      </c>
      <c r="O200" s="79">
        <v>4.2999999999999997E-2</v>
      </c>
      <c r="P200" s="193">
        <v>4.1000000000000002E-2</v>
      </c>
      <c r="Q200" s="193">
        <v>4.1000000000000002E-2</v>
      </c>
      <c r="R200" s="135"/>
      <c r="S200" s="135"/>
      <c r="T200" s="135"/>
      <c r="U200" s="135"/>
      <c r="V200" s="135"/>
      <c r="W200" s="135"/>
      <c r="X200" s="135"/>
      <c r="Y200" s="135"/>
      <c r="Z200" s="135"/>
      <c r="AA200" s="135"/>
    </row>
    <row r="201" spans="1:27" ht="56.25" customHeight="1" outlineLevel="1" x14ac:dyDescent="0.25">
      <c r="A201" s="235"/>
      <c r="B201" s="15" t="s">
        <v>36</v>
      </c>
      <c r="C201" s="235"/>
      <c r="D201" s="235"/>
      <c r="E201" s="79">
        <v>4</v>
      </c>
      <c r="F201" s="235"/>
      <c r="G201" s="235"/>
      <c r="H201" s="290"/>
      <c r="I201" s="290"/>
      <c r="J201" s="86">
        <v>4.17</v>
      </c>
      <c r="K201" s="86">
        <v>3.29</v>
      </c>
      <c r="L201" s="235"/>
      <c r="M201" s="79">
        <v>4</v>
      </c>
      <c r="N201" s="79">
        <v>3.3000000000000002E-2</v>
      </c>
      <c r="O201" s="79">
        <v>3.3000000000000002E-2</v>
      </c>
      <c r="P201" s="193">
        <v>3.6999999999999998E-2</v>
      </c>
      <c r="Q201" s="193">
        <v>3.6999999999999998E-2</v>
      </c>
      <c r="R201" s="135"/>
      <c r="S201" s="135"/>
      <c r="T201" s="135"/>
      <c r="U201" s="135"/>
      <c r="V201" s="135"/>
      <c r="W201" s="135"/>
      <c r="X201" s="135"/>
      <c r="Y201" s="135"/>
      <c r="Z201" s="135"/>
      <c r="AA201" s="135"/>
    </row>
    <row r="202" spans="1:27" ht="77.25" customHeight="1" outlineLevel="1" x14ac:dyDescent="0.25">
      <c r="A202" s="235"/>
      <c r="B202" s="15" t="s">
        <v>36</v>
      </c>
      <c r="C202" s="235"/>
      <c r="D202" s="235"/>
      <c r="E202" s="79">
        <v>5</v>
      </c>
      <c r="F202" s="235"/>
      <c r="G202" s="235"/>
      <c r="H202" s="290"/>
      <c r="I202" s="290"/>
      <c r="J202" s="86">
        <v>4.17</v>
      </c>
      <c r="K202" s="86">
        <v>3.29</v>
      </c>
      <c r="L202" s="235"/>
      <c r="M202" s="79">
        <v>5</v>
      </c>
      <c r="N202" s="79">
        <v>0.03</v>
      </c>
      <c r="O202" s="79">
        <v>0.03</v>
      </c>
      <c r="P202" s="193">
        <v>3.1E-2</v>
      </c>
      <c r="Q202" s="193">
        <v>3.1E-2</v>
      </c>
      <c r="R202" s="135"/>
      <c r="S202" s="135"/>
      <c r="T202" s="135"/>
      <c r="U202" s="135"/>
      <c r="V202" s="135"/>
      <c r="W202" s="135"/>
      <c r="X202" s="135"/>
      <c r="Y202" s="135"/>
      <c r="Z202" s="135"/>
      <c r="AA202" s="135"/>
    </row>
    <row r="203" spans="1:27" ht="96.6" outlineLevel="1" x14ac:dyDescent="0.25">
      <c r="A203" s="79" t="s">
        <v>15</v>
      </c>
      <c r="B203" s="106" t="s">
        <v>101</v>
      </c>
      <c r="C203" s="79" t="s">
        <v>104</v>
      </c>
      <c r="D203" s="79" t="s">
        <v>35</v>
      </c>
      <c r="E203" s="79">
        <v>5</v>
      </c>
      <c r="F203" s="79">
        <v>5.08</v>
      </c>
      <c r="G203" s="79">
        <v>3.5</v>
      </c>
      <c r="H203" s="79">
        <v>4.47</v>
      </c>
      <c r="I203" s="79">
        <v>3.1</v>
      </c>
      <c r="J203" s="79">
        <v>4.47</v>
      </c>
      <c r="K203" s="79">
        <v>3.1</v>
      </c>
      <c r="L203" s="79" t="s">
        <v>8</v>
      </c>
      <c r="M203" s="79">
        <v>5</v>
      </c>
      <c r="N203" s="17">
        <v>2.9000000000000001E-2</v>
      </c>
      <c r="O203" s="79">
        <v>2.9000000000000001E-2</v>
      </c>
      <c r="P203" s="193">
        <v>3.3000000000000002E-2</v>
      </c>
      <c r="Q203" s="193">
        <v>3.3000000000000002E-2</v>
      </c>
      <c r="R203" s="135"/>
      <c r="S203" s="135"/>
      <c r="T203" s="135"/>
      <c r="U203" s="136"/>
      <c r="V203" s="136"/>
      <c r="W203" s="136"/>
      <c r="X203" s="136"/>
      <c r="Y203" s="136"/>
      <c r="Z203" s="136"/>
      <c r="AA203" s="136"/>
    </row>
    <row r="204" spans="1:27" ht="55.2" outlineLevel="1" x14ac:dyDescent="0.25">
      <c r="A204" s="79" t="s">
        <v>17</v>
      </c>
      <c r="B204" s="15" t="s">
        <v>161</v>
      </c>
      <c r="C204" s="79" t="s">
        <v>105</v>
      </c>
      <c r="D204" s="79" t="s">
        <v>35</v>
      </c>
      <c r="E204" s="79">
        <v>5</v>
      </c>
      <c r="F204" s="79">
        <v>4.8099999999999996</v>
      </c>
      <c r="G204" s="79">
        <v>3.7</v>
      </c>
      <c r="H204" s="79">
        <v>4.47</v>
      </c>
      <c r="I204" s="79">
        <v>3.1</v>
      </c>
      <c r="J204" s="79">
        <v>4.47</v>
      </c>
      <c r="K204" s="79">
        <v>3.1</v>
      </c>
      <c r="L204" s="79" t="s">
        <v>8</v>
      </c>
      <c r="M204" s="79">
        <v>5</v>
      </c>
      <c r="N204" s="79">
        <v>2.7E-2</v>
      </c>
      <c r="O204" s="79">
        <v>2.7E-2</v>
      </c>
      <c r="P204" s="193">
        <v>3.3000000000000002E-2</v>
      </c>
      <c r="Q204" s="193">
        <v>3.3000000000000002E-2</v>
      </c>
      <c r="R204" s="135"/>
      <c r="S204" s="135"/>
      <c r="T204" s="135"/>
      <c r="U204" s="136"/>
      <c r="V204" s="136"/>
      <c r="W204" s="136"/>
      <c r="X204" s="136"/>
      <c r="Y204" s="136"/>
      <c r="Z204" s="136"/>
      <c r="AA204" s="136"/>
    </row>
    <row r="205" spans="1:27" ht="18.75" customHeight="1" x14ac:dyDescent="0.25">
      <c r="A205" s="239" t="s">
        <v>106</v>
      </c>
      <c r="B205" s="239"/>
      <c r="C205" s="239"/>
      <c r="D205" s="239"/>
      <c r="E205" s="239"/>
      <c r="F205" s="239"/>
      <c r="G205" s="239"/>
      <c r="H205" s="239"/>
      <c r="I205" s="239"/>
      <c r="J205" s="239"/>
      <c r="K205" s="239"/>
      <c r="L205" s="239"/>
      <c r="M205" s="239"/>
      <c r="N205" s="239"/>
      <c r="O205" s="239"/>
      <c r="P205" s="206"/>
      <c r="Q205" s="206"/>
      <c r="R205" s="135"/>
      <c r="S205" s="135"/>
      <c r="T205" s="135"/>
      <c r="U205" s="135"/>
      <c r="V205" s="135"/>
      <c r="W205" s="135"/>
      <c r="X205" s="135"/>
      <c r="Y205" s="135"/>
      <c r="Z205" s="135"/>
      <c r="AA205" s="135"/>
    </row>
    <row r="206" spans="1:27" ht="18.75" customHeight="1" x14ac:dyDescent="0.25">
      <c r="A206" s="239" t="s">
        <v>107</v>
      </c>
      <c r="B206" s="239"/>
      <c r="C206" s="239"/>
      <c r="D206" s="239"/>
      <c r="E206" s="239"/>
      <c r="F206" s="239"/>
      <c r="G206" s="239"/>
      <c r="H206" s="239"/>
      <c r="I206" s="239"/>
      <c r="J206" s="239"/>
      <c r="K206" s="239"/>
      <c r="L206" s="239"/>
      <c r="M206" s="239"/>
      <c r="N206" s="239"/>
      <c r="O206" s="239"/>
      <c r="P206" s="206"/>
      <c r="Q206" s="206"/>
      <c r="R206" s="135"/>
      <c r="S206" s="135"/>
      <c r="T206" s="135"/>
      <c r="U206" s="135"/>
      <c r="V206" s="135"/>
      <c r="W206" s="135"/>
      <c r="X206" s="135"/>
      <c r="Y206" s="135"/>
      <c r="Z206" s="135"/>
      <c r="AA206" s="135"/>
    </row>
    <row r="207" spans="1:27" ht="95.25" customHeight="1" outlineLevel="1" x14ac:dyDescent="0.25">
      <c r="A207" s="79" t="s">
        <v>6</v>
      </c>
      <c r="B207" s="106" t="s">
        <v>108</v>
      </c>
      <c r="C207" s="79" t="s">
        <v>108</v>
      </c>
      <c r="D207" s="79" t="s">
        <v>35</v>
      </c>
      <c r="E207" s="79">
        <v>1</v>
      </c>
      <c r="F207" s="79">
        <v>3.2</v>
      </c>
      <c r="G207" s="79" t="s">
        <v>9</v>
      </c>
      <c r="H207" s="79">
        <v>2.31</v>
      </c>
      <c r="I207" s="79" t="s">
        <v>9</v>
      </c>
      <c r="J207" s="86">
        <v>2.2599999999999998</v>
      </c>
      <c r="K207" s="79" t="s">
        <v>9</v>
      </c>
      <c r="L207" s="79" t="s">
        <v>8</v>
      </c>
      <c r="M207" s="79">
        <v>1</v>
      </c>
      <c r="N207" s="79" t="s">
        <v>9</v>
      </c>
      <c r="O207" s="79" t="s">
        <v>9</v>
      </c>
      <c r="P207" s="193" t="s">
        <v>9</v>
      </c>
      <c r="Q207" s="193" t="s">
        <v>9</v>
      </c>
      <c r="R207" s="135"/>
      <c r="S207" s="135"/>
      <c r="T207" s="135"/>
      <c r="U207" s="135"/>
      <c r="V207" s="135"/>
      <c r="W207" s="135"/>
      <c r="X207" s="135"/>
      <c r="Y207" s="135"/>
      <c r="Z207" s="135"/>
      <c r="AA207" s="135"/>
    </row>
    <row r="208" spans="1:27" ht="29.4" customHeight="1" outlineLevel="1" x14ac:dyDescent="0.25">
      <c r="A208" s="235" t="s">
        <v>10</v>
      </c>
      <c r="B208" s="116" t="s">
        <v>298</v>
      </c>
      <c r="C208" s="235" t="s">
        <v>109</v>
      </c>
      <c r="D208" s="235" t="s">
        <v>35</v>
      </c>
      <c r="E208" s="79">
        <v>1</v>
      </c>
      <c r="F208" s="235">
        <v>3.83</v>
      </c>
      <c r="G208" s="235" t="s">
        <v>9</v>
      </c>
      <c r="H208" s="235">
        <v>7.46</v>
      </c>
      <c r="I208" s="235" t="s">
        <v>9</v>
      </c>
      <c r="J208" s="94">
        <v>7.46</v>
      </c>
      <c r="K208" s="94" t="s">
        <v>31</v>
      </c>
      <c r="L208" s="235" t="s">
        <v>8</v>
      </c>
      <c r="M208" s="79">
        <v>1</v>
      </c>
      <c r="N208" s="79" t="s">
        <v>9</v>
      </c>
      <c r="O208" s="79" t="s">
        <v>9</v>
      </c>
      <c r="P208" s="193"/>
      <c r="Q208" s="193"/>
      <c r="R208" s="135"/>
      <c r="S208" s="135"/>
      <c r="T208" s="135"/>
      <c r="U208" s="135"/>
      <c r="V208" s="135"/>
      <c r="W208" s="135"/>
      <c r="X208" s="135"/>
      <c r="Y208" s="135"/>
      <c r="Z208" s="135"/>
      <c r="AA208" s="135"/>
    </row>
    <row r="209" spans="1:27" ht="29.4" customHeight="1" outlineLevel="1" x14ac:dyDescent="0.25">
      <c r="A209" s="235"/>
      <c r="B209" s="116" t="s">
        <v>298</v>
      </c>
      <c r="C209" s="235"/>
      <c r="D209" s="235"/>
      <c r="E209" s="79">
        <v>2</v>
      </c>
      <c r="F209" s="235"/>
      <c r="G209" s="235"/>
      <c r="H209" s="235"/>
      <c r="I209" s="235"/>
      <c r="J209" s="94">
        <v>7.46</v>
      </c>
      <c r="K209" s="94" t="s">
        <v>31</v>
      </c>
      <c r="L209" s="235"/>
      <c r="M209" s="79">
        <v>2</v>
      </c>
      <c r="N209" s="69">
        <v>3.3000000000000002E-2</v>
      </c>
      <c r="O209" s="79" t="s">
        <v>9</v>
      </c>
      <c r="P209" s="291" t="s">
        <v>278</v>
      </c>
      <c r="Q209" s="292"/>
      <c r="R209" s="135"/>
      <c r="S209" s="47"/>
      <c r="T209" s="135"/>
      <c r="U209" s="135"/>
      <c r="V209" s="135"/>
      <c r="W209" s="135"/>
      <c r="X209" s="135"/>
      <c r="Y209" s="135"/>
      <c r="Z209" s="135"/>
      <c r="AA209" s="135"/>
    </row>
    <row r="210" spans="1:27" ht="29.4" customHeight="1" outlineLevel="1" x14ac:dyDescent="0.25">
      <c r="A210" s="235"/>
      <c r="B210" s="116" t="s">
        <v>298</v>
      </c>
      <c r="C210" s="235"/>
      <c r="D210" s="235"/>
      <c r="E210" s="69">
        <v>3</v>
      </c>
      <c r="F210" s="235"/>
      <c r="G210" s="235"/>
      <c r="H210" s="235"/>
      <c r="I210" s="235"/>
      <c r="J210" s="94">
        <v>7.46</v>
      </c>
      <c r="K210" s="94" t="s">
        <v>31</v>
      </c>
      <c r="L210" s="235"/>
      <c r="M210" s="69">
        <v>3</v>
      </c>
      <c r="N210" s="69">
        <v>3.2000000000000001E-2</v>
      </c>
      <c r="O210" s="79" t="s">
        <v>9</v>
      </c>
      <c r="P210" s="293"/>
      <c r="Q210" s="294"/>
      <c r="R210" s="135"/>
      <c r="S210" s="47"/>
      <c r="T210" s="135"/>
      <c r="U210" s="135"/>
      <c r="V210" s="135"/>
      <c r="W210" s="135"/>
      <c r="X210" s="135"/>
      <c r="Y210" s="135"/>
      <c r="Z210" s="135"/>
      <c r="AA210" s="135"/>
    </row>
    <row r="211" spans="1:27" ht="39.6" customHeight="1" outlineLevel="1" x14ac:dyDescent="0.25">
      <c r="A211" s="235" t="s">
        <v>11</v>
      </c>
      <c r="B211" s="116" t="s">
        <v>298</v>
      </c>
      <c r="C211" s="235" t="s">
        <v>110</v>
      </c>
      <c r="D211" s="235" t="s">
        <v>35</v>
      </c>
      <c r="E211" s="79">
        <v>1</v>
      </c>
      <c r="F211" s="235">
        <v>3.83</v>
      </c>
      <c r="G211" s="235" t="s">
        <v>9</v>
      </c>
      <c r="H211" s="235">
        <v>7.46</v>
      </c>
      <c r="I211" s="235" t="s">
        <v>9</v>
      </c>
      <c r="J211" s="94">
        <v>7.46</v>
      </c>
      <c r="K211" s="94" t="s">
        <v>31</v>
      </c>
      <c r="L211" s="235" t="s">
        <v>8</v>
      </c>
      <c r="M211" s="79">
        <v>1</v>
      </c>
      <c r="N211" s="79" t="s">
        <v>9</v>
      </c>
      <c r="O211" s="79" t="s">
        <v>9</v>
      </c>
      <c r="P211" s="193"/>
      <c r="Q211" s="193"/>
      <c r="R211" s="135"/>
      <c r="S211" s="135"/>
      <c r="T211" s="135"/>
      <c r="U211" s="135"/>
      <c r="V211" s="135"/>
      <c r="W211" s="135"/>
      <c r="X211" s="135"/>
      <c r="Y211" s="135"/>
      <c r="Z211" s="135"/>
      <c r="AA211" s="135"/>
    </row>
    <row r="212" spans="1:27" ht="39.6" customHeight="1" outlineLevel="1" x14ac:dyDescent="0.25">
      <c r="A212" s="235"/>
      <c r="B212" s="116" t="s">
        <v>298</v>
      </c>
      <c r="C212" s="235"/>
      <c r="D212" s="235"/>
      <c r="E212" s="79">
        <v>2</v>
      </c>
      <c r="F212" s="235"/>
      <c r="G212" s="235"/>
      <c r="H212" s="235"/>
      <c r="I212" s="235"/>
      <c r="J212" s="94">
        <v>7.46</v>
      </c>
      <c r="K212" s="94" t="s">
        <v>31</v>
      </c>
      <c r="L212" s="235"/>
      <c r="M212" s="79">
        <v>2</v>
      </c>
      <c r="N212" s="79">
        <v>3.3000000000000002E-2</v>
      </c>
      <c r="O212" s="79" t="s">
        <v>9</v>
      </c>
      <c r="P212" s="287" t="s">
        <v>277</v>
      </c>
      <c r="Q212" s="288"/>
      <c r="R212" s="135"/>
      <c r="S212" s="47"/>
      <c r="T212" s="135"/>
      <c r="U212" s="135"/>
      <c r="V212" s="135"/>
      <c r="W212" s="135"/>
      <c r="X212" s="135"/>
      <c r="Y212" s="135"/>
      <c r="Z212" s="135"/>
      <c r="AA212" s="135"/>
    </row>
    <row r="213" spans="1:27" ht="24.75" customHeight="1" outlineLevel="1" x14ac:dyDescent="0.25">
      <c r="A213" s="236" t="s">
        <v>13</v>
      </c>
      <c r="B213" s="15" t="s">
        <v>7</v>
      </c>
      <c r="C213" s="236" t="s">
        <v>111</v>
      </c>
      <c r="D213" s="236" t="s">
        <v>35</v>
      </c>
      <c r="E213" s="69">
        <v>1</v>
      </c>
      <c r="F213" s="236">
        <v>4.16</v>
      </c>
      <c r="G213" s="236">
        <v>2.6640000000000001</v>
      </c>
      <c r="H213" s="258">
        <v>4.1900000000000004</v>
      </c>
      <c r="I213" s="289">
        <v>3.26</v>
      </c>
      <c r="J213" s="86">
        <v>4.17</v>
      </c>
      <c r="K213" s="86">
        <v>3.29</v>
      </c>
      <c r="L213" s="236" t="s">
        <v>8</v>
      </c>
      <c r="M213" s="69">
        <v>1</v>
      </c>
      <c r="N213" s="69" t="s">
        <v>9</v>
      </c>
      <c r="O213" s="69" t="s">
        <v>9</v>
      </c>
      <c r="P213" s="190" t="s">
        <v>9</v>
      </c>
      <c r="Q213" s="190" t="s">
        <v>9</v>
      </c>
      <c r="R213" s="135"/>
      <c r="S213" s="135"/>
      <c r="T213" s="135"/>
      <c r="U213" s="135"/>
      <c r="V213" s="135"/>
      <c r="W213" s="135"/>
      <c r="X213" s="135"/>
      <c r="Y213" s="135"/>
      <c r="Z213" s="135"/>
      <c r="AA213" s="135"/>
    </row>
    <row r="214" spans="1:27" ht="26.25" customHeight="1" outlineLevel="1" x14ac:dyDescent="0.25">
      <c r="A214" s="236"/>
      <c r="B214" s="15" t="s">
        <v>7</v>
      </c>
      <c r="C214" s="236"/>
      <c r="D214" s="236"/>
      <c r="E214" s="69">
        <v>2</v>
      </c>
      <c r="F214" s="236"/>
      <c r="G214" s="236"/>
      <c r="H214" s="258"/>
      <c r="I214" s="289"/>
      <c r="J214" s="86">
        <v>4.17</v>
      </c>
      <c r="K214" s="86">
        <v>3.29</v>
      </c>
      <c r="L214" s="236"/>
      <c r="M214" s="69">
        <v>2</v>
      </c>
      <c r="N214" s="69">
        <v>3.5000000000000003E-2</v>
      </c>
      <c r="O214" s="69">
        <v>3.5000000000000003E-2</v>
      </c>
      <c r="P214" s="190">
        <v>0.03</v>
      </c>
      <c r="Q214" s="190">
        <v>0.03</v>
      </c>
      <c r="R214" s="48"/>
      <c r="S214" s="48"/>
      <c r="T214" s="48"/>
      <c r="U214" s="42"/>
      <c r="V214" s="42"/>
      <c r="W214" s="42"/>
      <c r="X214" s="42"/>
      <c r="Y214" s="42"/>
      <c r="Z214" s="42"/>
      <c r="AA214" s="42"/>
    </row>
    <row r="215" spans="1:27" ht="23.25" customHeight="1" outlineLevel="1" x14ac:dyDescent="0.25">
      <c r="A215" s="236"/>
      <c r="B215" s="15" t="s">
        <v>7</v>
      </c>
      <c r="C215" s="236"/>
      <c r="D215" s="236"/>
      <c r="E215" s="69">
        <v>3</v>
      </c>
      <c r="F215" s="236"/>
      <c r="G215" s="236"/>
      <c r="H215" s="258"/>
      <c r="I215" s="289"/>
      <c r="J215" s="86">
        <v>4.17</v>
      </c>
      <c r="K215" s="86">
        <v>3.29</v>
      </c>
      <c r="L215" s="236"/>
      <c r="M215" s="69">
        <v>3</v>
      </c>
      <c r="N215" s="69">
        <v>3.4000000000000002E-2</v>
      </c>
      <c r="O215" s="69">
        <v>3.4000000000000002E-2</v>
      </c>
      <c r="P215" s="190">
        <v>3.7999999999999999E-2</v>
      </c>
      <c r="Q215" s="190">
        <v>3.7999999999999999E-2</v>
      </c>
      <c r="R215" s="135"/>
      <c r="S215" s="135"/>
      <c r="T215" s="135"/>
      <c r="U215" s="135"/>
      <c r="V215" s="135"/>
      <c r="W215" s="135"/>
      <c r="X215" s="135"/>
      <c r="Y215" s="135"/>
      <c r="Z215" s="135"/>
      <c r="AA215" s="135"/>
    </row>
    <row r="216" spans="1:27" ht="22.5" customHeight="1" outlineLevel="1" x14ac:dyDescent="0.25">
      <c r="A216" s="236"/>
      <c r="B216" s="15" t="s">
        <v>7</v>
      </c>
      <c r="C216" s="236"/>
      <c r="D216" s="236"/>
      <c r="E216" s="69">
        <v>4</v>
      </c>
      <c r="F216" s="236"/>
      <c r="G216" s="236"/>
      <c r="H216" s="258"/>
      <c r="I216" s="289"/>
      <c r="J216" s="86">
        <v>4.17</v>
      </c>
      <c r="K216" s="86">
        <v>3.29</v>
      </c>
      <c r="L216" s="236"/>
      <c r="M216" s="69">
        <v>4</v>
      </c>
      <c r="N216" s="69">
        <v>3.4000000000000002E-2</v>
      </c>
      <c r="O216" s="69">
        <v>3.4000000000000002E-2</v>
      </c>
      <c r="P216" s="190">
        <v>3.6999999999999998E-2</v>
      </c>
      <c r="Q216" s="190">
        <v>3.6999999999999998E-2</v>
      </c>
      <c r="R216" s="135"/>
      <c r="S216" s="135"/>
      <c r="T216" s="135"/>
      <c r="U216" s="135"/>
      <c r="V216" s="135"/>
      <c r="W216" s="135"/>
      <c r="X216" s="135"/>
      <c r="Y216" s="135"/>
      <c r="Z216" s="135"/>
      <c r="AA216" s="135"/>
    </row>
    <row r="217" spans="1:27" ht="30" customHeight="1" outlineLevel="1" x14ac:dyDescent="0.25">
      <c r="A217" s="236"/>
      <c r="B217" s="15" t="s">
        <v>7</v>
      </c>
      <c r="C217" s="236"/>
      <c r="D217" s="236"/>
      <c r="E217" s="69">
        <v>5</v>
      </c>
      <c r="F217" s="236"/>
      <c r="G217" s="236"/>
      <c r="H217" s="258"/>
      <c r="I217" s="289"/>
      <c r="J217" s="86">
        <v>4.17</v>
      </c>
      <c r="K217" s="86">
        <v>3.29</v>
      </c>
      <c r="L217" s="236"/>
      <c r="M217" s="69">
        <v>5</v>
      </c>
      <c r="N217" s="69">
        <v>3.3000000000000002E-2</v>
      </c>
      <c r="O217" s="69">
        <v>3.3000000000000002E-2</v>
      </c>
      <c r="P217" s="190">
        <v>3.5000000000000003E-2</v>
      </c>
      <c r="Q217" s="190">
        <v>3.5000000000000003E-2</v>
      </c>
      <c r="R217" s="135"/>
      <c r="S217" s="135"/>
      <c r="T217" s="135"/>
      <c r="U217" s="135"/>
      <c r="V217" s="135"/>
      <c r="W217" s="135"/>
      <c r="X217" s="135"/>
      <c r="Y217" s="135"/>
      <c r="Z217" s="135"/>
      <c r="AA217" s="135"/>
    </row>
    <row r="218" spans="1:27" ht="64.8" customHeight="1" outlineLevel="1" x14ac:dyDescent="0.25">
      <c r="A218" s="79" t="s">
        <v>15</v>
      </c>
      <c r="B218" s="106" t="s">
        <v>112</v>
      </c>
      <c r="C218" s="79" t="s">
        <v>112</v>
      </c>
      <c r="D218" s="79" t="s">
        <v>35</v>
      </c>
      <c r="E218" s="79">
        <v>1</v>
      </c>
      <c r="F218" s="79">
        <v>4.16</v>
      </c>
      <c r="G218" s="79">
        <v>2.6640000000000001</v>
      </c>
      <c r="H218" s="79">
        <v>4.1900000000000004</v>
      </c>
      <c r="I218" s="79">
        <v>3.26</v>
      </c>
      <c r="J218" s="98">
        <v>4.17</v>
      </c>
      <c r="K218" s="98">
        <v>3.29</v>
      </c>
      <c r="L218" s="79" t="s">
        <v>8</v>
      </c>
      <c r="M218" s="79">
        <v>1</v>
      </c>
      <c r="N218" s="69" t="s">
        <v>9</v>
      </c>
      <c r="O218" s="69" t="s">
        <v>9</v>
      </c>
      <c r="P218" s="190" t="s">
        <v>9</v>
      </c>
      <c r="Q218" s="190" t="s">
        <v>9</v>
      </c>
      <c r="R218" s="47"/>
      <c r="S218" s="47"/>
      <c r="T218" s="135"/>
      <c r="U218" s="135"/>
      <c r="V218" s="135"/>
      <c r="W218" s="26"/>
      <c r="X218" s="26"/>
      <c r="Y218" s="135"/>
      <c r="Z218" s="135"/>
      <c r="AA218" s="135"/>
    </row>
    <row r="219" spans="1:27" ht="43.5" customHeight="1" outlineLevel="1" x14ac:dyDescent="0.25">
      <c r="A219" s="236" t="s">
        <v>17</v>
      </c>
      <c r="B219" s="15" t="s">
        <v>7</v>
      </c>
      <c r="C219" s="236" t="s">
        <v>113</v>
      </c>
      <c r="D219" s="236" t="s">
        <v>35</v>
      </c>
      <c r="E219" s="69">
        <v>2</v>
      </c>
      <c r="F219" s="236">
        <v>3.72</v>
      </c>
      <c r="G219" s="236">
        <v>2.8220000000000001</v>
      </c>
      <c r="H219" s="258">
        <v>4.1900000000000004</v>
      </c>
      <c r="I219" s="258">
        <v>3.26</v>
      </c>
      <c r="J219" s="86">
        <v>4.17</v>
      </c>
      <c r="K219" s="86">
        <v>3.29</v>
      </c>
      <c r="L219" s="236" t="s">
        <v>8</v>
      </c>
      <c r="M219" s="69">
        <v>2</v>
      </c>
      <c r="N219" s="69">
        <v>3.5000000000000003E-2</v>
      </c>
      <c r="O219" s="69">
        <v>3.5000000000000003E-2</v>
      </c>
      <c r="P219" s="190">
        <v>0.04</v>
      </c>
      <c r="Q219" s="190">
        <v>0.04</v>
      </c>
      <c r="R219" s="48"/>
      <c r="S219" s="48"/>
      <c r="T219" s="48"/>
      <c r="U219" s="42"/>
      <c r="V219" s="42"/>
      <c r="W219" s="42"/>
      <c r="X219" s="42"/>
      <c r="Y219" s="42"/>
      <c r="Z219" s="42"/>
      <c r="AA219" s="42"/>
    </row>
    <row r="220" spans="1:27" ht="42.75" customHeight="1" outlineLevel="1" x14ac:dyDescent="0.25">
      <c r="A220" s="236"/>
      <c r="B220" s="15" t="s">
        <v>7</v>
      </c>
      <c r="C220" s="236"/>
      <c r="D220" s="236"/>
      <c r="E220" s="69">
        <v>3</v>
      </c>
      <c r="F220" s="236"/>
      <c r="G220" s="236"/>
      <c r="H220" s="258"/>
      <c r="I220" s="258"/>
      <c r="J220" s="86">
        <v>4.17</v>
      </c>
      <c r="K220" s="86">
        <v>3.29</v>
      </c>
      <c r="L220" s="236"/>
      <c r="M220" s="69">
        <v>3</v>
      </c>
      <c r="N220" s="69">
        <v>3.4000000000000002E-2</v>
      </c>
      <c r="O220" s="69">
        <v>3.4000000000000002E-2</v>
      </c>
      <c r="P220" s="190">
        <v>3.7999999999999999E-2</v>
      </c>
      <c r="Q220" s="190">
        <v>3.7999999999999999E-2</v>
      </c>
      <c r="R220" s="135"/>
      <c r="S220" s="135"/>
      <c r="T220" s="135"/>
      <c r="U220" s="135"/>
      <c r="V220" s="135"/>
      <c r="W220" s="135"/>
      <c r="X220" s="135"/>
      <c r="Y220" s="135"/>
      <c r="Z220" s="135"/>
      <c r="AA220" s="135"/>
    </row>
    <row r="221" spans="1:27" ht="44.25" customHeight="1" outlineLevel="1" x14ac:dyDescent="0.25">
      <c r="A221" s="236"/>
      <c r="B221" s="15" t="s">
        <v>7</v>
      </c>
      <c r="C221" s="236"/>
      <c r="D221" s="236"/>
      <c r="E221" s="69">
        <v>4</v>
      </c>
      <c r="F221" s="236"/>
      <c r="G221" s="236"/>
      <c r="H221" s="258"/>
      <c r="I221" s="258"/>
      <c r="J221" s="24">
        <v>4.17</v>
      </c>
      <c r="K221" s="24">
        <v>3.29</v>
      </c>
      <c r="L221" s="236"/>
      <c r="M221" s="69">
        <v>4</v>
      </c>
      <c r="N221" s="69">
        <v>3.3000000000000002E-2</v>
      </c>
      <c r="O221" s="69">
        <v>3.3000000000000002E-2</v>
      </c>
      <c r="P221" s="190">
        <v>3.4000000000000002E-2</v>
      </c>
      <c r="Q221" s="190">
        <v>3.4000000000000002E-2</v>
      </c>
      <c r="R221" s="135"/>
      <c r="S221" s="135"/>
      <c r="T221" s="135"/>
      <c r="U221" s="135"/>
      <c r="V221" s="135"/>
      <c r="W221" s="135"/>
      <c r="X221" s="135"/>
      <c r="Y221" s="135"/>
      <c r="Z221" s="135"/>
      <c r="AA221" s="135"/>
    </row>
    <row r="222" spans="1:27" ht="33" customHeight="1" outlineLevel="1" x14ac:dyDescent="0.25">
      <c r="A222" s="236" t="s">
        <v>20</v>
      </c>
      <c r="B222" s="16" t="s">
        <v>283</v>
      </c>
      <c r="C222" s="236" t="s">
        <v>114</v>
      </c>
      <c r="D222" s="236" t="s">
        <v>35</v>
      </c>
      <c r="E222" s="69">
        <v>1</v>
      </c>
      <c r="F222" s="236">
        <v>3.72</v>
      </c>
      <c r="G222" s="236">
        <v>2.8220000000000001</v>
      </c>
      <c r="H222" s="258">
        <v>4.1900000000000004</v>
      </c>
      <c r="I222" s="258">
        <v>3.26</v>
      </c>
      <c r="J222" s="86">
        <v>4.17</v>
      </c>
      <c r="K222" s="86">
        <v>3.29</v>
      </c>
      <c r="L222" s="236" t="s">
        <v>8</v>
      </c>
      <c r="M222" s="69">
        <v>1</v>
      </c>
      <c r="N222" s="69" t="s">
        <v>9</v>
      </c>
      <c r="O222" s="69" t="s">
        <v>9</v>
      </c>
      <c r="P222" s="190" t="s">
        <v>9</v>
      </c>
      <c r="Q222" s="190" t="s">
        <v>9</v>
      </c>
      <c r="R222" s="135"/>
      <c r="S222" s="135"/>
      <c r="T222" s="135"/>
      <c r="U222" s="135"/>
      <c r="V222" s="135"/>
      <c r="W222" s="135"/>
      <c r="X222" s="135"/>
      <c r="Y222" s="135"/>
      <c r="Z222" s="135"/>
      <c r="AA222" s="135"/>
    </row>
    <row r="223" spans="1:27" ht="37.5" customHeight="1" outlineLevel="1" x14ac:dyDescent="0.25">
      <c r="A223" s="236"/>
      <c r="B223" s="16" t="s">
        <v>283</v>
      </c>
      <c r="C223" s="236"/>
      <c r="D223" s="236"/>
      <c r="E223" s="69">
        <v>2</v>
      </c>
      <c r="F223" s="236"/>
      <c r="G223" s="236"/>
      <c r="H223" s="258"/>
      <c r="I223" s="258"/>
      <c r="J223" s="86">
        <v>4.17</v>
      </c>
      <c r="K223" s="86">
        <v>3.29</v>
      </c>
      <c r="L223" s="236"/>
      <c r="M223" s="69">
        <v>2</v>
      </c>
      <c r="N223" s="69">
        <v>3.5000000000000003E-2</v>
      </c>
      <c r="O223" s="69">
        <v>3.5000000000000003E-2</v>
      </c>
      <c r="P223" s="190">
        <v>3.2000000000000001E-2</v>
      </c>
      <c r="Q223" s="190">
        <v>3.2000000000000001E-2</v>
      </c>
      <c r="R223" s="48"/>
      <c r="S223" s="48"/>
      <c r="T223" s="48"/>
      <c r="U223" s="42"/>
      <c r="V223" s="42"/>
      <c r="W223" s="42"/>
      <c r="X223" s="42"/>
      <c r="Y223" s="42"/>
      <c r="Z223" s="42"/>
      <c r="AA223" s="42"/>
    </row>
    <row r="224" spans="1:27" ht="35.25" customHeight="1" outlineLevel="1" x14ac:dyDescent="0.25">
      <c r="A224" s="236"/>
      <c r="B224" s="16" t="s">
        <v>283</v>
      </c>
      <c r="C224" s="236"/>
      <c r="D224" s="236"/>
      <c r="E224" s="69">
        <v>3</v>
      </c>
      <c r="F224" s="236"/>
      <c r="G224" s="236"/>
      <c r="H224" s="258"/>
      <c r="I224" s="258"/>
      <c r="J224" s="86">
        <v>4.17</v>
      </c>
      <c r="K224" s="86">
        <v>3.29</v>
      </c>
      <c r="L224" s="236"/>
      <c r="M224" s="69">
        <v>3</v>
      </c>
      <c r="N224" s="69">
        <v>3.4000000000000002E-2</v>
      </c>
      <c r="O224" s="69">
        <v>3.4000000000000002E-2</v>
      </c>
      <c r="P224" s="190">
        <v>2.9000000000000001E-2</v>
      </c>
      <c r="Q224" s="190">
        <v>2.9000000000000001E-2</v>
      </c>
      <c r="R224" s="135"/>
      <c r="S224" s="135"/>
      <c r="T224" s="135"/>
      <c r="U224" s="135"/>
      <c r="V224" s="135"/>
      <c r="W224" s="135"/>
      <c r="X224" s="135"/>
      <c r="Y224" s="135"/>
      <c r="Z224" s="135"/>
      <c r="AA224" s="135"/>
    </row>
    <row r="225" spans="1:27" ht="42.75" customHeight="1" outlineLevel="1" x14ac:dyDescent="0.25">
      <c r="A225" s="236"/>
      <c r="B225" s="16" t="s">
        <v>283</v>
      </c>
      <c r="C225" s="236"/>
      <c r="D225" s="236"/>
      <c r="E225" s="69">
        <v>4</v>
      </c>
      <c r="F225" s="236"/>
      <c r="G225" s="236"/>
      <c r="H225" s="258"/>
      <c r="I225" s="258"/>
      <c r="J225" s="86">
        <v>4.17</v>
      </c>
      <c r="K225" s="86">
        <v>3.29</v>
      </c>
      <c r="L225" s="236"/>
      <c r="M225" s="69">
        <v>4</v>
      </c>
      <c r="N225" s="69">
        <v>3.3000000000000002E-2</v>
      </c>
      <c r="O225" s="69">
        <v>3.3000000000000002E-2</v>
      </c>
      <c r="P225" s="190">
        <v>3.1E-2</v>
      </c>
      <c r="Q225" s="190">
        <v>3.1E-2</v>
      </c>
      <c r="R225" s="135"/>
      <c r="S225" s="135"/>
      <c r="T225" s="135"/>
      <c r="U225" s="135"/>
      <c r="V225" s="135"/>
      <c r="W225" s="135"/>
      <c r="X225" s="135"/>
      <c r="Y225" s="135"/>
      <c r="Z225" s="135"/>
      <c r="AA225" s="135"/>
    </row>
    <row r="226" spans="1:27" ht="56.25" customHeight="1" outlineLevel="1" x14ac:dyDescent="0.25">
      <c r="A226" s="236" t="s">
        <v>22</v>
      </c>
      <c r="B226" s="15" t="s">
        <v>18</v>
      </c>
      <c r="C226" s="235" t="s">
        <v>115</v>
      </c>
      <c r="D226" s="235" t="s">
        <v>35</v>
      </c>
      <c r="E226" s="79">
        <v>1</v>
      </c>
      <c r="F226" s="235">
        <v>3.41</v>
      </c>
      <c r="G226" s="235">
        <v>2.375</v>
      </c>
      <c r="H226" s="235">
        <v>3.71</v>
      </c>
      <c r="I226" s="235">
        <v>2.65</v>
      </c>
      <c r="J226" s="94">
        <v>3.69</v>
      </c>
      <c r="K226" s="94">
        <v>2.67</v>
      </c>
      <c r="L226" s="235" t="s">
        <v>8</v>
      </c>
      <c r="M226" s="79">
        <v>1</v>
      </c>
      <c r="N226" s="69" t="s">
        <v>9</v>
      </c>
      <c r="O226" s="69" t="s">
        <v>9</v>
      </c>
      <c r="P226" s="190" t="s">
        <v>9</v>
      </c>
      <c r="Q226" s="190" t="s">
        <v>9</v>
      </c>
      <c r="R226" s="135"/>
      <c r="S226" s="135"/>
      <c r="T226" s="135"/>
      <c r="U226" s="135"/>
      <c r="V226" s="135"/>
      <c r="W226" s="135"/>
      <c r="X226" s="135"/>
      <c r="Y226" s="135"/>
      <c r="Z226" s="135"/>
      <c r="AA226" s="135"/>
    </row>
    <row r="227" spans="1:27" ht="64.5" customHeight="1" outlineLevel="1" x14ac:dyDescent="0.25">
      <c r="A227" s="236"/>
      <c r="B227" s="15" t="s">
        <v>18</v>
      </c>
      <c r="C227" s="235"/>
      <c r="D227" s="235"/>
      <c r="E227" s="69">
        <v>2</v>
      </c>
      <c r="F227" s="235"/>
      <c r="G227" s="235"/>
      <c r="H227" s="235"/>
      <c r="I227" s="235"/>
      <c r="J227" s="94">
        <v>3.69</v>
      </c>
      <c r="K227" s="94">
        <v>2.67</v>
      </c>
      <c r="L227" s="235"/>
      <c r="M227" s="69">
        <v>2</v>
      </c>
      <c r="N227" s="69">
        <v>2.8000000000000001E-2</v>
      </c>
      <c r="O227" s="69">
        <v>2.8000000000000001E-2</v>
      </c>
      <c r="P227" s="240" t="s">
        <v>279</v>
      </c>
      <c r="Q227" s="241"/>
      <c r="R227" s="147"/>
      <c r="S227" s="147"/>
      <c r="T227" s="48"/>
      <c r="U227" s="135"/>
      <c r="V227" s="135"/>
      <c r="W227" s="137"/>
      <c r="X227" s="137"/>
      <c r="Y227" s="137"/>
      <c r="Z227" s="138"/>
      <c r="AA227" s="138"/>
    </row>
    <row r="228" spans="1:27" ht="63" customHeight="1" outlineLevel="1" x14ac:dyDescent="0.25">
      <c r="A228" s="79" t="s">
        <v>24</v>
      </c>
      <c r="B228" s="106" t="s">
        <v>116</v>
      </c>
      <c r="C228" s="79" t="s">
        <v>116</v>
      </c>
      <c r="D228" s="79" t="s">
        <v>35</v>
      </c>
      <c r="E228" s="79">
        <v>2</v>
      </c>
      <c r="F228" s="79">
        <v>1.06</v>
      </c>
      <c r="G228" s="79" t="s">
        <v>9</v>
      </c>
      <c r="H228" s="79">
        <v>1.72</v>
      </c>
      <c r="I228" s="79" t="s">
        <v>9</v>
      </c>
      <c r="J228" s="80">
        <v>1.71</v>
      </c>
      <c r="K228" s="80" t="s">
        <v>9</v>
      </c>
      <c r="L228" s="79" t="s">
        <v>8</v>
      </c>
      <c r="M228" s="79">
        <v>2</v>
      </c>
      <c r="N228" s="79">
        <v>2.8000000000000001E-2</v>
      </c>
      <c r="O228" s="79" t="s">
        <v>9</v>
      </c>
      <c r="P228" s="287" t="s">
        <v>279</v>
      </c>
      <c r="Q228" s="288"/>
      <c r="R228" s="135"/>
      <c r="S228" s="47"/>
      <c r="T228" s="135"/>
      <c r="U228" s="135"/>
      <c r="V228" s="135"/>
      <c r="W228" s="135"/>
      <c r="X228" s="47"/>
      <c r="Y228" s="135"/>
      <c r="Z228" s="135"/>
      <c r="AA228" s="135"/>
    </row>
    <row r="229" spans="1:27" ht="50.4" customHeight="1" outlineLevel="1" x14ac:dyDescent="0.25">
      <c r="A229" s="79" t="s">
        <v>26</v>
      </c>
      <c r="B229" s="106" t="s">
        <v>117</v>
      </c>
      <c r="C229" s="79" t="s">
        <v>117</v>
      </c>
      <c r="D229" s="79" t="s">
        <v>35</v>
      </c>
      <c r="E229" s="79">
        <v>1</v>
      </c>
      <c r="F229" s="79">
        <v>1.06</v>
      </c>
      <c r="G229" s="79" t="s">
        <v>9</v>
      </c>
      <c r="H229" s="79">
        <v>1.72</v>
      </c>
      <c r="I229" s="79" t="s">
        <v>9</v>
      </c>
      <c r="J229" s="80">
        <v>1.71</v>
      </c>
      <c r="K229" s="80" t="s">
        <v>9</v>
      </c>
      <c r="L229" s="79" t="s">
        <v>8</v>
      </c>
      <c r="M229" s="79">
        <v>1</v>
      </c>
      <c r="N229" s="79" t="s">
        <v>9</v>
      </c>
      <c r="O229" s="79" t="s">
        <v>9</v>
      </c>
      <c r="P229" s="193" t="s">
        <v>9</v>
      </c>
      <c r="Q229" s="193" t="s">
        <v>9</v>
      </c>
      <c r="R229" s="135"/>
      <c r="S229" s="135"/>
      <c r="T229" s="135"/>
      <c r="U229" s="135"/>
      <c r="V229" s="135"/>
      <c r="W229" s="135"/>
      <c r="X229" s="135"/>
      <c r="Y229" s="135"/>
      <c r="Z229" s="135"/>
      <c r="AA229" s="135"/>
    </row>
    <row r="230" spans="1:27" ht="28.5" customHeight="1" outlineLevel="1" x14ac:dyDescent="0.25">
      <c r="A230" s="239" t="s">
        <v>118</v>
      </c>
      <c r="B230" s="239"/>
      <c r="C230" s="239"/>
      <c r="D230" s="239"/>
      <c r="E230" s="239"/>
      <c r="F230" s="239"/>
      <c r="G230" s="239"/>
      <c r="H230" s="239"/>
      <c r="I230" s="239"/>
      <c r="J230" s="239"/>
      <c r="K230" s="239"/>
      <c r="L230" s="239"/>
      <c r="M230" s="239"/>
      <c r="N230" s="239"/>
      <c r="O230" s="239"/>
      <c r="P230" s="206"/>
      <c r="Q230" s="206"/>
      <c r="R230" s="135"/>
      <c r="S230" s="135"/>
      <c r="T230" s="135"/>
      <c r="U230" s="135"/>
      <c r="V230" s="135"/>
      <c r="W230" s="135"/>
      <c r="X230" s="135"/>
      <c r="Y230" s="135"/>
      <c r="Z230" s="135"/>
      <c r="AA230" s="135"/>
    </row>
    <row r="231" spans="1:27" ht="60.6" customHeight="1" outlineLevel="1" x14ac:dyDescent="0.25">
      <c r="A231" s="79" t="s">
        <v>6</v>
      </c>
      <c r="B231" s="106" t="s">
        <v>119</v>
      </c>
      <c r="C231" s="79" t="s">
        <v>119</v>
      </c>
      <c r="D231" s="79" t="s">
        <v>35</v>
      </c>
      <c r="E231" s="79">
        <v>2</v>
      </c>
      <c r="F231" s="79">
        <v>2.8839999999999999</v>
      </c>
      <c r="G231" s="79" t="s">
        <v>9</v>
      </c>
      <c r="H231" s="79">
        <v>5.32</v>
      </c>
      <c r="I231" s="79" t="s">
        <v>9</v>
      </c>
      <c r="J231" s="79">
        <v>5.32</v>
      </c>
      <c r="K231" s="79" t="s">
        <v>9</v>
      </c>
      <c r="L231" s="79" t="s">
        <v>8</v>
      </c>
      <c r="M231" s="79">
        <v>2</v>
      </c>
      <c r="N231" s="79">
        <v>3.5999999999999997E-2</v>
      </c>
      <c r="O231" s="79" t="s">
        <v>9</v>
      </c>
      <c r="P231" s="193">
        <v>3.7999999999999999E-2</v>
      </c>
      <c r="Q231" s="193" t="s">
        <v>9</v>
      </c>
      <c r="R231" s="47"/>
      <c r="S231" s="47"/>
      <c r="T231" s="48"/>
      <c r="U231" s="136"/>
      <c r="V231" s="136"/>
      <c r="W231" s="26"/>
      <c r="X231" s="26"/>
      <c r="Y231" s="137"/>
      <c r="Z231" s="26"/>
      <c r="AA231" s="26"/>
    </row>
    <row r="232" spans="1:27" ht="60.6" customHeight="1" outlineLevel="1" x14ac:dyDescent="0.25">
      <c r="A232" s="79" t="s">
        <v>10</v>
      </c>
      <c r="B232" s="116" t="s">
        <v>298</v>
      </c>
      <c r="C232" s="79" t="s">
        <v>110</v>
      </c>
      <c r="D232" s="79" t="s">
        <v>35</v>
      </c>
      <c r="E232" s="79">
        <v>2</v>
      </c>
      <c r="F232" s="79">
        <v>5.5190000000000001</v>
      </c>
      <c r="G232" s="79" t="s">
        <v>9</v>
      </c>
      <c r="H232" s="79">
        <v>7.46</v>
      </c>
      <c r="I232" s="79" t="s">
        <v>9</v>
      </c>
      <c r="J232" s="94">
        <v>7.46</v>
      </c>
      <c r="K232" s="94" t="s">
        <v>31</v>
      </c>
      <c r="L232" s="79" t="s">
        <v>8</v>
      </c>
      <c r="M232" s="79">
        <v>2</v>
      </c>
      <c r="N232" s="79">
        <v>2.1999999999999999E-2</v>
      </c>
      <c r="O232" s="79" t="s">
        <v>9</v>
      </c>
      <c r="P232" s="193">
        <v>2.5999999999999999E-2</v>
      </c>
      <c r="Q232" s="193" t="s">
        <v>9</v>
      </c>
      <c r="R232" s="135"/>
      <c r="S232" s="47"/>
      <c r="T232" s="135"/>
      <c r="U232" s="135"/>
      <c r="V232" s="135"/>
      <c r="W232" s="136"/>
      <c r="X232" s="26"/>
      <c r="Y232" s="136"/>
      <c r="Z232" s="135"/>
      <c r="AA232" s="135"/>
    </row>
    <row r="233" spans="1:27" ht="24.75" customHeight="1" x14ac:dyDescent="0.25">
      <c r="A233" s="239" t="s">
        <v>120</v>
      </c>
      <c r="B233" s="239"/>
      <c r="C233" s="239"/>
      <c r="D233" s="239"/>
      <c r="E233" s="239"/>
      <c r="F233" s="239"/>
      <c r="G233" s="239"/>
      <c r="H233" s="239"/>
      <c r="I233" s="239"/>
      <c r="J233" s="239"/>
      <c r="K233" s="239"/>
      <c r="L233" s="239"/>
      <c r="M233" s="239"/>
      <c r="N233" s="239"/>
      <c r="O233" s="239"/>
      <c r="P233" s="206"/>
      <c r="Q233" s="206"/>
      <c r="R233" s="135"/>
      <c r="S233" s="135"/>
      <c r="T233" s="135"/>
      <c r="U233" s="135"/>
      <c r="V233" s="135"/>
      <c r="W233" s="135"/>
      <c r="X233" s="135"/>
      <c r="Y233" s="135"/>
      <c r="Z233" s="135"/>
      <c r="AA233" s="135"/>
    </row>
    <row r="234" spans="1:27" ht="85.2" customHeight="1" outlineLevel="1" x14ac:dyDescent="0.25">
      <c r="A234" s="79" t="s">
        <v>6</v>
      </c>
      <c r="B234" s="106" t="s">
        <v>121</v>
      </c>
      <c r="C234" s="79" t="s">
        <v>121</v>
      </c>
      <c r="D234" s="79"/>
      <c r="E234" s="48">
        <v>1</v>
      </c>
      <c r="F234" s="79">
        <v>3.339</v>
      </c>
      <c r="G234" s="79">
        <v>2.1800000000000002</v>
      </c>
      <c r="H234" s="79">
        <v>4.1900000000000004</v>
      </c>
      <c r="I234" s="79">
        <v>3.26</v>
      </c>
      <c r="J234" s="86">
        <v>4.17</v>
      </c>
      <c r="K234" s="86">
        <v>3.29</v>
      </c>
      <c r="L234" s="79"/>
      <c r="M234" s="79">
        <v>1</v>
      </c>
      <c r="N234" s="79" t="s">
        <v>9</v>
      </c>
      <c r="O234" s="79" t="s">
        <v>9</v>
      </c>
      <c r="P234" s="193" t="s">
        <v>9</v>
      </c>
      <c r="Q234" s="193" t="s">
        <v>9</v>
      </c>
      <c r="R234" s="47"/>
      <c r="S234" s="47"/>
      <c r="T234" s="135"/>
      <c r="U234" s="135"/>
      <c r="V234" s="135"/>
      <c r="W234" s="26"/>
      <c r="X234" s="26"/>
      <c r="Y234" s="135"/>
      <c r="Z234" s="135"/>
      <c r="AA234" s="135"/>
    </row>
    <row r="235" spans="1:27" ht="84" customHeight="1" outlineLevel="1" x14ac:dyDescent="0.25">
      <c r="A235" s="79" t="s">
        <v>10</v>
      </c>
      <c r="B235" s="106" t="s">
        <v>296</v>
      </c>
      <c r="C235" s="79" t="s">
        <v>88</v>
      </c>
      <c r="D235" s="79" t="s">
        <v>35</v>
      </c>
      <c r="E235" s="79">
        <v>1</v>
      </c>
      <c r="F235" s="79">
        <v>5.5190000000000001</v>
      </c>
      <c r="G235" s="79" t="s">
        <v>9</v>
      </c>
      <c r="H235" s="79">
        <v>7.46</v>
      </c>
      <c r="I235" s="79" t="s">
        <v>9</v>
      </c>
      <c r="J235" s="94">
        <v>7.46</v>
      </c>
      <c r="K235" s="94" t="s">
        <v>31</v>
      </c>
      <c r="L235" s="79" t="s">
        <v>8</v>
      </c>
      <c r="M235" s="79">
        <v>1</v>
      </c>
      <c r="N235" s="79" t="s">
        <v>9</v>
      </c>
      <c r="O235" s="79" t="s">
        <v>9</v>
      </c>
      <c r="P235" s="193" t="s">
        <v>9</v>
      </c>
      <c r="Q235" s="193" t="s">
        <v>9</v>
      </c>
      <c r="R235" s="135"/>
      <c r="S235" s="135"/>
      <c r="T235" s="135"/>
      <c r="U235" s="135"/>
      <c r="V235" s="135"/>
      <c r="W235" s="135"/>
      <c r="X235" s="135"/>
      <c r="Y235" s="135"/>
      <c r="Z235" s="135"/>
      <c r="AA235" s="135"/>
    </row>
    <row r="236" spans="1:27" ht="90" customHeight="1" outlineLevel="1" x14ac:dyDescent="0.25">
      <c r="A236" s="79" t="s">
        <v>11</v>
      </c>
      <c r="B236" s="106" t="s">
        <v>122</v>
      </c>
      <c r="C236" s="79" t="s">
        <v>122</v>
      </c>
      <c r="D236" s="79" t="s">
        <v>35</v>
      </c>
      <c r="E236" s="79">
        <v>2</v>
      </c>
      <c r="F236" s="79">
        <v>2.9329999999999998</v>
      </c>
      <c r="G236" s="79">
        <v>2.9910000000000001</v>
      </c>
      <c r="H236" s="79">
        <v>2.76</v>
      </c>
      <c r="I236" s="79">
        <v>2.56</v>
      </c>
      <c r="J236" s="79">
        <v>2.76</v>
      </c>
      <c r="K236" s="79">
        <v>2.56</v>
      </c>
      <c r="L236" s="79" t="s">
        <v>8</v>
      </c>
      <c r="M236" s="79">
        <v>2</v>
      </c>
      <c r="N236" s="79">
        <v>2.1000000000000001E-2</v>
      </c>
      <c r="O236" s="79">
        <v>2.1000000000000001E-2</v>
      </c>
      <c r="P236" s="193">
        <v>5.6000000000000001E-2</v>
      </c>
      <c r="Q236" s="193">
        <v>5.6000000000000001E-2</v>
      </c>
      <c r="R236" s="135"/>
      <c r="S236" s="135"/>
      <c r="T236" s="135"/>
      <c r="U236" s="136"/>
      <c r="V236" s="136"/>
      <c r="W236" s="137"/>
      <c r="X236" s="137"/>
      <c r="Y236" s="136"/>
      <c r="Z236" s="136"/>
      <c r="AA236" s="136"/>
    </row>
    <row r="237" spans="1:27" ht="75" customHeight="1" outlineLevel="1" x14ac:dyDescent="0.25">
      <c r="A237" s="79" t="s">
        <v>13</v>
      </c>
      <c r="B237" s="22" t="s">
        <v>27</v>
      </c>
      <c r="C237" s="79" t="s">
        <v>123</v>
      </c>
      <c r="D237" s="79" t="s">
        <v>35</v>
      </c>
      <c r="E237" s="79">
        <v>1</v>
      </c>
      <c r="F237" s="79" t="s">
        <v>9</v>
      </c>
      <c r="G237" s="79">
        <v>1.7170000000000001</v>
      </c>
      <c r="H237" s="79" t="s">
        <v>9</v>
      </c>
      <c r="I237" s="79">
        <v>1.25</v>
      </c>
      <c r="J237" s="79" t="s">
        <v>9</v>
      </c>
      <c r="K237" s="79">
        <v>3.88</v>
      </c>
      <c r="L237" s="79" t="s">
        <v>8</v>
      </c>
      <c r="M237" s="79">
        <v>1</v>
      </c>
      <c r="N237" s="79" t="s">
        <v>9</v>
      </c>
      <c r="O237" s="79" t="s">
        <v>9</v>
      </c>
      <c r="P237" s="193" t="s">
        <v>9</v>
      </c>
      <c r="Q237" s="193" t="s">
        <v>9</v>
      </c>
      <c r="R237" s="135"/>
      <c r="S237" s="135"/>
      <c r="T237" s="135"/>
      <c r="U237" s="135"/>
      <c r="V237" s="135"/>
      <c r="W237" s="135"/>
      <c r="X237" s="135"/>
      <c r="Y237" s="135"/>
      <c r="Z237" s="135"/>
      <c r="AA237" s="135"/>
    </row>
    <row r="238" spans="1:27" ht="24" customHeight="1" x14ac:dyDescent="0.25">
      <c r="A238" s="239" t="s">
        <v>124</v>
      </c>
      <c r="B238" s="239"/>
      <c r="C238" s="239"/>
      <c r="D238" s="239"/>
      <c r="E238" s="239"/>
      <c r="F238" s="239"/>
      <c r="G238" s="239"/>
      <c r="H238" s="239"/>
      <c r="I238" s="239"/>
      <c r="J238" s="239"/>
      <c r="K238" s="239"/>
      <c r="L238" s="239"/>
      <c r="M238" s="239"/>
      <c r="N238" s="239"/>
      <c r="O238" s="239"/>
      <c r="P238" s="206"/>
      <c r="Q238" s="206"/>
      <c r="R238" s="135"/>
      <c r="S238" s="135"/>
      <c r="T238" s="135"/>
      <c r="U238" s="135"/>
      <c r="V238" s="135"/>
      <c r="W238" s="135"/>
      <c r="X238" s="135"/>
      <c r="Y238" s="135"/>
      <c r="Z238" s="135"/>
      <c r="AA238" s="135"/>
    </row>
    <row r="239" spans="1:27" ht="28.5" customHeight="1" x14ac:dyDescent="0.25">
      <c r="A239" s="239" t="s">
        <v>125</v>
      </c>
      <c r="B239" s="239"/>
      <c r="C239" s="239"/>
      <c r="D239" s="239"/>
      <c r="E239" s="239"/>
      <c r="F239" s="239"/>
      <c r="G239" s="239"/>
      <c r="H239" s="239"/>
      <c r="I239" s="239"/>
      <c r="J239" s="239"/>
      <c r="K239" s="239"/>
      <c r="L239" s="239"/>
      <c r="M239" s="239"/>
      <c r="N239" s="239"/>
      <c r="O239" s="239"/>
      <c r="P239" s="206"/>
      <c r="Q239" s="206"/>
      <c r="R239" s="135"/>
      <c r="S239" s="135"/>
      <c r="T239" s="135"/>
      <c r="U239" s="135"/>
      <c r="V239" s="135"/>
      <c r="W239" s="135"/>
      <c r="X239" s="135"/>
      <c r="Y239" s="135"/>
      <c r="Z239" s="135"/>
      <c r="AA239" s="135"/>
    </row>
    <row r="240" spans="1:27" ht="29.25" customHeight="1" outlineLevel="1" x14ac:dyDescent="0.25">
      <c r="A240" s="236" t="s">
        <v>6</v>
      </c>
      <c r="B240" s="15" t="s">
        <v>36</v>
      </c>
      <c r="C240" s="236" t="s">
        <v>36</v>
      </c>
      <c r="D240" s="236" t="s">
        <v>35</v>
      </c>
      <c r="E240" s="69">
        <v>1</v>
      </c>
      <c r="F240" s="236">
        <v>3.9940000000000002</v>
      </c>
      <c r="G240" s="236">
        <v>2.7130000000000001</v>
      </c>
      <c r="H240" s="258">
        <v>4.13</v>
      </c>
      <c r="I240" s="258">
        <v>3.33</v>
      </c>
      <c r="J240" s="86">
        <v>4.17</v>
      </c>
      <c r="K240" s="86">
        <v>3.29</v>
      </c>
      <c r="L240" s="236" t="s">
        <v>8</v>
      </c>
      <c r="M240" s="69">
        <v>1</v>
      </c>
      <c r="N240" s="69" t="s">
        <v>9</v>
      </c>
      <c r="O240" s="69" t="s">
        <v>9</v>
      </c>
      <c r="P240" s="190" t="s">
        <v>9</v>
      </c>
      <c r="Q240" s="190" t="s">
        <v>9</v>
      </c>
      <c r="R240" s="135"/>
      <c r="S240" s="135"/>
      <c r="T240" s="135"/>
      <c r="U240" s="135"/>
      <c r="V240" s="135"/>
      <c r="W240" s="135"/>
      <c r="X240" s="135"/>
      <c r="Y240" s="135"/>
      <c r="Z240" s="135"/>
      <c r="AA240" s="135"/>
    </row>
    <row r="241" spans="1:27" ht="27.75" customHeight="1" outlineLevel="1" x14ac:dyDescent="0.25">
      <c r="A241" s="236"/>
      <c r="B241" s="15" t="s">
        <v>36</v>
      </c>
      <c r="C241" s="236"/>
      <c r="D241" s="236"/>
      <c r="E241" s="69">
        <v>2</v>
      </c>
      <c r="F241" s="236"/>
      <c r="G241" s="236"/>
      <c r="H241" s="258"/>
      <c r="I241" s="258"/>
      <c r="J241" s="86">
        <v>4.17</v>
      </c>
      <c r="K241" s="86">
        <v>3.29</v>
      </c>
      <c r="L241" s="236"/>
      <c r="M241" s="69">
        <v>2</v>
      </c>
      <c r="N241" s="69">
        <v>4.1000000000000002E-2</v>
      </c>
      <c r="O241" s="69">
        <v>4.1000000000000002E-2</v>
      </c>
      <c r="P241" s="190">
        <v>3.6999999999999998E-2</v>
      </c>
      <c r="Q241" s="190">
        <v>3.6999999999999998E-2</v>
      </c>
      <c r="R241" s="48"/>
      <c r="S241" s="48"/>
      <c r="T241" s="48"/>
      <c r="U241" s="42"/>
      <c r="V241" s="42"/>
      <c r="W241" s="42"/>
      <c r="X241" s="42"/>
      <c r="Y241" s="42"/>
      <c r="Z241" s="42"/>
      <c r="AA241" s="42"/>
    </row>
    <row r="242" spans="1:27" ht="28.5" customHeight="1" outlineLevel="1" x14ac:dyDescent="0.25">
      <c r="A242" s="236"/>
      <c r="B242" s="15" t="s">
        <v>36</v>
      </c>
      <c r="C242" s="236"/>
      <c r="D242" s="236"/>
      <c r="E242" s="69">
        <v>3</v>
      </c>
      <c r="F242" s="236"/>
      <c r="G242" s="236"/>
      <c r="H242" s="258"/>
      <c r="I242" s="258"/>
      <c r="J242" s="86">
        <v>4.17</v>
      </c>
      <c r="K242" s="86">
        <v>3.29</v>
      </c>
      <c r="L242" s="236"/>
      <c r="M242" s="69">
        <v>3</v>
      </c>
      <c r="N242" s="69">
        <v>0.04</v>
      </c>
      <c r="O242" s="69">
        <v>0.04</v>
      </c>
      <c r="P242" s="190">
        <v>4.5999999999999999E-2</v>
      </c>
      <c r="Q242" s="190">
        <v>4.5999999999999999E-2</v>
      </c>
      <c r="R242" s="135"/>
      <c r="S242" s="135"/>
      <c r="T242" s="135"/>
      <c r="U242" s="135"/>
      <c r="V242" s="135"/>
      <c r="W242" s="135"/>
      <c r="X242" s="135"/>
      <c r="Y242" s="135"/>
      <c r="Z242" s="135"/>
      <c r="AA242" s="135"/>
    </row>
    <row r="243" spans="1:27" ht="40.5" customHeight="1" outlineLevel="1" x14ac:dyDescent="0.25">
      <c r="A243" s="236"/>
      <c r="B243" s="15" t="s">
        <v>36</v>
      </c>
      <c r="C243" s="236"/>
      <c r="D243" s="236"/>
      <c r="E243" s="69">
        <v>4</v>
      </c>
      <c r="F243" s="236"/>
      <c r="G243" s="236"/>
      <c r="H243" s="258"/>
      <c r="I243" s="258"/>
      <c r="J243" s="86">
        <v>4.17</v>
      </c>
      <c r="K243" s="86">
        <v>3.29</v>
      </c>
      <c r="L243" s="236"/>
      <c r="M243" s="69">
        <v>4</v>
      </c>
      <c r="N243" s="69">
        <v>0.04</v>
      </c>
      <c r="O243" s="69">
        <v>0.04</v>
      </c>
      <c r="P243" s="190">
        <v>3.5999999999999997E-2</v>
      </c>
      <c r="Q243" s="190">
        <v>3.5999999999999997E-2</v>
      </c>
      <c r="R243" s="135"/>
      <c r="S243" s="135"/>
      <c r="T243" s="135"/>
      <c r="U243" s="135"/>
      <c r="V243" s="135"/>
      <c r="W243" s="135"/>
      <c r="X243" s="135"/>
      <c r="Y243" s="135"/>
      <c r="Z243" s="135"/>
      <c r="AA243" s="135"/>
    </row>
    <row r="244" spans="1:27" ht="26.25" customHeight="1" x14ac:dyDescent="0.25">
      <c r="A244" s="239" t="s">
        <v>126</v>
      </c>
      <c r="B244" s="239"/>
      <c r="C244" s="239"/>
      <c r="D244" s="239"/>
      <c r="E244" s="239"/>
      <c r="F244" s="239"/>
      <c r="G244" s="239"/>
      <c r="H244" s="239"/>
      <c r="I244" s="239"/>
      <c r="J244" s="239"/>
      <c r="K244" s="239"/>
      <c r="L244" s="239"/>
      <c r="M244" s="239"/>
      <c r="N244" s="239"/>
      <c r="O244" s="239"/>
      <c r="P244" s="206"/>
      <c r="Q244" s="206"/>
      <c r="R244" s="135"/>
      <c r="S244" s="135"/>
      <c r="T244" s="135"/>
      <c r="U244" s="135"/>
      <c r="V244" s="135"/>
      <c r="W244" s="135"/>
      <c r="X244" s="135"/>
      <c r="Y244" s="135"/>
      <c r="Z244" s="135"/>
      <c r="AA244" s="135"/>
    </row>
    <row r="245" spans="1:27" ht="27.75" customHeight="1" outlineLevel="1" x14ac:dyDescent="0.25">
      <c r="A245" s="236" t="s">
        <v>6</v>
      </c>
      <c r="B245" s="106" t="s">
        <v>296</v>
      </c>
      <c r="C245" s="236" t="s">
        <v>96</v>
      </c>
      <c r="D245" s="236" t="s">
        <v>35</v>
      </c>
      <c r="E245" s="69">
        <v>1</v>
      </c>
      <c r="F245" s="236">
        <v>4.0999999999999996</v>
      </c>
      <c r="G245" s="236" t="s">
        <v>9</v>
      </c>
      <c r="H245" s="258">
        <v>7.46</v>
      </c>
      <c r="I245" s="258" t="s">
        <v>9</v>
      </c>
      <c r="J245" s="94">
        <v>7.46</v>
      </c>
      <c r="K245" s="94" t="s">
        <v>31</v>
      </c>
      <c r="L245" s="236" t="s">
        <v>8</v>
      </c>
      <c r="M245" s="69">
        <v>1</v>
      </c>
      <c r="N245" s="69" t="s">
        <v>9</v>
      </c>
      <c r="O245" s="69" t="s">
        <v>9</v>
      </c>
      <c r="P245" s="190" t="s">
        <v>9</v>
      </c>
      <c r="Q245" s="190" t="s">
        <v>9</v>
      </c>
      <c r="R245" s="135"/>
      <c r="S245" s="135"/>
      <c r="T245" s="135"/>
      <c r="U245" s="135"/>
      <c r="V245" s="135"/>
      <c r="W245" s="135"/>
      <c r="X245" s="135"/>
      <c r="Y245" s="135"/>
      <c r="Z245" s="135"/>
      <c r="AA245" s="135"/>
    </row>
    <row r="246" spans="1:27" ht="25.5" customHeight="1" outlineLevel="1" x14ac:dyDescent="0.25">
      <c r="A246" s="236"/>
      <c r="B246" s="106" t="s">
        <v>296</v>
      </c>
      <c r="C246" s="236"/>
      <c r="D246" s="236"/>
      <c r="E246" s="69">
        <v>2</v>
      </c>
      <c r="F246" s="236"/>
      <c r="G246" s="236"/>
      <c r="H246" s="258"/>
      <c r="I246" s="258"/>
      <c r="J246" s="94">
        <v>7.46</v>
      </c>
      <c r="K246" s="94" t="s">
        <v>31</v>
      </c>
      <c r="L246" s="236"/>
      <c r="M246" s="69">
        <v>2</v>
      </c>
      <c r="N246" s="69">
        <v>2.9000000000000001E-2</v>
      </c>
      <c r="O246" s="69" t="s">
        <v>9</v>
      </c>
      <c r="P246" s="190">
        <v>2.8000000000000001E-2</v>
      </c>
      <c r="Q246" s="190" t="s">
        <v>9</v>
      </c>
      <c r="R246" s="135"/>
      <c r="S246" s="47"/>
      <c r="T246" s="135"/>
      <c r="U246" s="136"/>
      <c r="V246" s="136"/>
      <c r="W246" s="136"/>
      <c r="X246" s="26"/>
      <c r="Y246" s="136"/>
      <c r="Z246" s="136"/>
      <c r="AA246" s="136"/>
    </row>
    <row r="247" spans="1:27" ht="29.25" customHeight="1" outlineLevel="1" x14ac:dyDescent="0.25">
      <c r="A247" s="236"/>
      <c r="B247" s="106" t="s">
        <v>296</v>
      </c>
      <c r="C247" s="236"/>
      <c r="D247" s="236"/>
      <c r="E247" s="69">
        <v>3</v>
      </c>
      <c r="F247" s="236"/>
      <c r="G247" s="236"/>
      <c r="H247" s="258"/>
      <c r="I247" s="258"/>
      <c r="J247" s="94">
        <v>7.46</v>
      </c>
      <c r="K247" s="94" t="s">
        <v>31</v>
      </c>
      <c r="L247" s="236"/>
      <c r="M247" s="69">
        <v>3</v>
      </c>
      <c r="N247" s="69">
        <v>3.1E-2</v>
      </c>
      <c r="O247" s="69" t="s">
        <v>9</v>
      </c>
      <c r="P247" s="190">
        <v>2.5999999999999999E-2</v>
      </c>
      <c r="Q247" s="190" t="s">
        <v>9</v>
      </c>
      <c r="R247" s="135"/>
      <c r="S247" s="47"/>
      <c r="T247" s="135"/>
      <c r="U247" s="136"/>
      <c r="V247" s="136"/>
      <c r="W247" s="136"/>
      <c r="X247" s="26"/>
      <c r="Y247" s="136"/>
      <c r="Z247" s="136"/>
      <c r="AA247" s="136"/>
    </row>
    <row r="248" spans="1:27" ht="22.5" customHeight="1" outlineLevel="1" x14ac:dyDescent="0.25">
      <c r="A248" s="236"/>
      <c r="B248" s="106" t="s">
        <v>296</v>
      </c>
      <c r="C248" s="236"/>
      <c r="D248" s="236"/>
      <c r="E248" s="69">
        <v>4</v>
      </c>
      <c r="F248" s="236"/>
      <c r="G248" s="236"/>
      <c r="H248" s="258"/>
      <c r="I248" s="258"/>
      <c r="J248" s="94">
        <v>7.46</v>
      </c>
      <c r="K248" s="94" t="s">
        <v>31</v>
      </c>
      <c r="L248" s="236"/>
      <c r="M248" s="69">
        <v>4</v>
      </c>
      <c r="N248" s="69">
        <v>3.2000000000000001E-2</v>
      </c>
      <c r="O248" s="69" t="s">
        <v>9</v>
      </c>
      <c r="P248" s="190">
        <v>2.4E-2</v>
      </c>
      <c r="Q248" s="190" t="s">
        <v>9</v>
      </c>
      <c r="R248" s="135"/>
      <c r="S248" s="47"/>
      <c r="T248" s="135"/>
      <c r="U248" s="136"/>
      <c r="V248" s="136"/>
      <c r="W248" s="136"/>
      <c r="X248" s="26"/>
      <c r="Y248" s="136"/>
      <c r="Z248" s="136"/>
      <c r="AA248" s="136"/>
    </row>
    <row r="249" spans="1:27" ht="26.25" customHeight="1" x14ac:dyDescent="0.25">
      <c r="A249" s="239" t="s">
        <v>127</v>
      </c>
      <c r="B249" s="239"/>
      <c r="C249" s="239"/>
      <c r="D249" s="239"/>
      <c r="E249" s="239"/>
      <c r="F249" s="239"/>
      <c r="G249" s="239"/>
      <c r="H249" s="239"/>
      <c r="I249" s="239"/>
      <c r="J249" s="239"/>
      <c r="K249" s="239"/>
      <c r="L249" s="239"/>
      <c r="M249" s="239"/>
      <c r="N249" s="239"/>
      <c r="O249" s="239"/>
      <c r="P249" s="206"/>
      <c r="Q249" s="206"/>
      <c r="R249" s="135"/>
      <c r="S249" s="135"/>
      <c r="T249" s="135"/>
      <c r="U249" s="135"/>
      <c r="V249" s="135"/>
      <c r="W249" s="135"/>
      <c r="X249" s="135"/>
      <c r="Y249" s="135"/>
      <c r="Z249" s="135"/>
      <c r="AA249" s="135"/>
    </row>
    <row r="250" spans="1:27" ht="36.6" customHeight="1" outlineLevel="1" x14ac:dyDescent="0.25">
      <c r="A250" s="236" t="s">
        <v>6</v>
      </c>
      <c r="B250" s="15" t="s">
        <v>36</v>
      </c>
      <c r="C250" s="236" t="s">
        <v>36</v>
      </c>
      <c r="D250" s="236" t="s">
        <v>35</v>
      </c>
      <c r="E250" s="69">
        <v>1</v>
      </c>
      <c r="F250" s="236">
        <v>3.89</v>
      </c>
      <c r="G250" s="236">
        <v>2.802</v>
      </c>
      <c r="H250" s="258">
        <v>3.07</v>
      </c>
      <c r="I250" s="258">
        <v>1.89</v>
      </c>
      <c r="J250" s="94">
        <v>4.17</v>
      </c>
      <c r="K250" s="94">
        <v>3.29</v>
      </c>
      <c r="L250" s="236" t="s">
        <v>8</v>
      </c>
      <c r="M250" s="69">
        <v>1</v>
      </c>
      <c r="N250" s="69" t="s">
        <v>128</v>
      </c>
      <c r="O250" s="69" t="s">
        <v>128</v>
      </c>
      <c r="P250" s="190" t="s">
        <v>128</v>
      </c>
      <c r="Q250" s="190" t="s">
        <v>128</v>
      </c>
      <c r="R250" s="135"/>
      <c r="S250" s="135"/>
      <c r="T250" s="135"/>
      <c r="U250" s="135"/>
      <c r="V250" s="135"/>
      <c r="W250" s="135"/>
      <c r="X250" s="135"/>
      <c r="Y250" s="135"/>
      <c r="Z250" s="135"/>
      <c r="AA250" s="135"/>
    </row>
    <row r="251" spans="1:27" ht="36.6" customHeight="1" outlineLevel="1" x14ac:dyDescent="0.25">
      <c r="A251" s="236"/>
      <c r="B251" s="15" t="s">
        <v>36</v>
      </c>
      <c r="C251" s="236"/>
      <c r="D251" s="236"/>
      <c r="E251" s="69">
        <v>2</v>
      </c>
      <c r="F251" s="236"/>
      <c r="G251" s="236"/>
      <c r="H251" s="258"/>
      <c r="I251" s="258"/>
      <c r="J251" s="94">
        <v>4.17</v>
      </c>
      <c r="K251" s="94">
        <v>3.29</v>
      </c>
      <c r="L251" s="236"/>
      <c r="M251" s="69">
        <v>2</v>
      </c>
      <c r="N251" s="69">
        <v>3.2000000000000001E-2</v>
      </c>
      <c r="O251" s="69">
        <v>3.2000000000000001E-2</v>
      </c>
      <c r="P251" s="190">
        <v>3.5000000000000003E-2</v>
      </c>
      <c r="Q251" s="190">
        <v>3.5000000000000003E-2</v>
      </c>
      <c r="R251" s="48"/>
      <c r="S251" s="48"/>
      <c r="T251" s="48"/>
      <c r="U251" s="42"/>
      <c r="V251" s="42"/>
      <c r="W251" s="42"/>
      <c r="X251" s="42"/>
      <c r="Y251" s="42"/>
      <c r="Z251" s="42"/>
      <c r="AA251" s="42"/>
    </row>
    <row r="252" spans="1:27" ht="36.6" customHeight="1" outlineLevel="1" x14ac:dyDescent="0.25">
      <c r="A252" s="236"/>
      <c r="B252" s="15" t="s">
        <v>36</v>
      </c>
      <c r="C252" s="236"/>
      <c r="D252" s="236"/>
      <c r="E252" s="69">
        <v>4</v>
      </c>
      <c r="F252" s="236"/>
      <c r="G252" s="236"/>
      <c r="H252" s="258"/>
      <c r="I252" s="258"/>
      <c r="J252" s="94">
        <v>4.17</v>
      </c>
      <c r="K252" s="94">
        <v>3.29</v>
      </c>
      <c r="L252" s="236"/>
      <c r="M252" s="69">
        <v>4</v>
      </c>
      <c r="N252" s="69">
        <v>3.1E-2</v>
      </c>
      <c r="O252" s="69">
        <v>3.1E-2</v>
      </c>
      <c r="P252" s="190">
        <v>3.4000000000000002E-2</v>
      </c>
      <c r="Q252" s="190">
        <v>3.4000000000000002E-2</v>
      </c>
      <c r="R252" s="135"/>
      <c r="S252" s="135"/>
      <c r="T252" s="135"/>
      <c r="U252" s="135"/>
      <c r="V252" s="135"/>
      <c r="W252" s="135"/>
      <c r="X252" s="135"/>
      <c r="Y252" s="135"/>
      <c r="Z252" s="135"/>
      <c r="AA252" s="135"/>
    </row>
    <row r="253" spans="1:27" ht="36.6" customHeight="1" outlineLevel="1" x14ac:dyDescent="0.25">
      <c r="A253" s="236"/>
      <c r="B253" s="15" t="s">
        <v>36</v>
      </c>
      <c r="C253" s="236"/>
      <c r="D253" s="236"/>
      <c r="E253" s="69">
        <v>5</v>
      </c>
      <c r="F253" s="236"/>
      <c r="G253" s="236"/>
      <c r="H253" s="258"/>
      <c r="I253" s="258"/>
      <c r="J253" s="94">
        <v>4.17</v>
      </c>
      <c r="K253" s="94">
        <v>3.29</v>
      </c>
      <c r="L253" s="236"/>
      <c r="M253" s="69">
        <v>5</v>
      </c>
      <c r="N253" s="114">
        <v>0.03</v>
      </c>
      <c r="O253" s="114">
        <v>0.03</v>
      </c>
      <c r="P253" s="128">
        <v>2.3E-2</v>
      </c>
      <c r="Q253" s="128">
        <v>2.3E-2</v>
      </c>
      <c r="R253" s="135"/>
      <c r="S253" s="135"/>
      <c r="T253" s="135"/>
      <c r="U253" s="135"/>
      <c r="V253" s="135"/>
      <c r="W253" s="135"/>
      <c r="X253" s="135"/>
      <c r="Y253" s="135"/>
      <c r="Z253" s="135"/>
      <c r="AA253" s="135"/>
    </row>
    <row r="254" spans="1:27" ht="36.6" customHeight="1" outlineLevel="1" x14ac:dyDescent="0.25">
      <c r="A254" s="236"/>
      <c r="B254" s="16" t="s">
        <v>283</v>
      </c>
      <c r="C254" s="236"/>
      <c r="D254" s="236"/>
      <c r="E254" s="69" t="s">
        <v>129</v>
      </c>
      <c r="F254" s="236"/>
      <c r="G254" s="236"/>
      <c r="H254" s="258"/>
      <c r="I254" s="258"/>
      <c r="J254" s="94">
        <v>4.17</v>
      </c>
      <c r="K254" s="94">
        <v>3.29</v>
      </c>
      <c r="L254" s="236"/>
      <c r="M254" s="69" t="s">
        <v>129</v>
      </c>
      <c r="N254" s="69" t="s">
        <v>9</v>
      </c>
      <c r="O254" s="69" t="s">
        <v>9</v>
      </c>
      <c r="P254" s="240" t="s">
        <v>280</v>
      </c>
      <c r="Q254" s="241"/>
      <c r="R254" s="135"/>
      <c r="S254" s="135"/>
      <c r="T254" s="135"/>
      <c r="U254" s="135"/>
      <c r="V254" s="135"/>
      <c r="W254" s="135"/>
      <c r="X254" s="135"/>
      <c r="Y254" s="135"/>
      <c r="Z254" s="135"/>
      <c r="AA254" s="135"/>
    </row>
    <row r="255" spans="1:27" ht="36.6" customHeight="1" outlineLevel="1" x14ac:dyDescent="0.25">
      <c r="A255" s="236"/>
      <c r="B255" s="16" t="s">
        <v>283</v>
      </c>
      <c r="C255" s="236"/>
      <c r="D255" s="236"/>
      <c r="E255" s="69" t="s">
        <v>130</v>
      </c>
      <c r="F255" s="236"/>
      <c r="G255" s="236"/>
      <c r="H255" s="258"/>
      <c r="I255" s="258"/>
      <c r="J255" s="94">
        <v>4.17</v>
      </c>
      <c r="K255" s="94">
        <v>3.29</v>
      </c>
      <c r="L255" s="236"/>
      <c r="M255" s="69" t="s">
        <v>130</v>
      </c>
      <c r="N255" s="69">
        <v>3.2000000000000001E-2</v>
      </c>
      <c r="O255" s="69">
        <v>3.2000000000000001E-2</v>
      </c>
      <c r="P255" s="190">
        <v>3.2000000000000001E-2</v>
      </c>
      <c r="Q255" s="190">
        <v>3.2000000000000001E-2</v>
      </c>
      <c r="R255" s="48"/>
      <c r="S255" s="48"/>
      <c r="T255" s="48"/>
      <c r="U255" s="42"/>
      <c r="V255" s="42"/>
      <c r="W255" s="42"/>
      <c r="X255" s="42"/>
      <c r="Y255" s="42"/>
      <c r="Z255" s="42"/>
      <c r="AA255" s="42"/>
    </row>
    <row r="256" spans="1:27" ht="36" customHeight="1" outlineLevel="1" x14ac:dyDescent="0.25">
      <c r="A256" s="236" t="s">
        <v>10</v>
      </c>
      <c r="B256" s="116" t="s">
        <v>298</v>
      </c>
      <c r="C256" s="236" t="s">
        <v>131</v>
      </c>
      <c r="D256" s="236" t="s">
        <v>35</v>
      </c>
      <c r="E256" s="69">
        <v>1</v>
      </c>
      <c r="F256" s="236">
        <v>4.0229999999999997</v>
      </c>
      <c r="G256" s="236" t="s">
        <v>9</v>
      </c>
      <c r="H256" s="258">
        <v>4.96</v>
      </c>
      <c r="I256" s="258" t="s">
        <v>9</v>
      </c>
      <c r="J256" s="94">
        <v>7.46</v>
      </c>
      <c r="K256" s="94" t="s">
        <v>31</v>
      </c>
      <c r="L256" s="236" t="s">
        <v>8</v>
      </c>
      <c r="M256" s="69">
        <v>1</v>
      </c>
      <c r="N256" s="69" t="s">
        <v>9</v>
      </c>
      <c r="O256" s="69" t="s">
        <v>9</v>
      </c>
      <c r="P256" s="190" t="s">
        <v>128</v>
      </c>
      <c r="Q256" s="190" t="s">
        <v>128</v>
      </c>
      <c r="R256" s="135"/>
      <c r="S256" s="135"/>
      <c r="T256" s="135"/>
      <c r="U256" s="135"/>
      <c r="V256" s="135"/>
      <c r="W256" s="135"/>
      <c r="X256" s="135"/>
      <c r="Y256" s="135"/>
      <c r="Z256" s="135"/>
      <c r="AA256" s="135"/>
    </row>
    <row r="257" spans="1:27" ht="36" customHeight="1" outlineLevel="1" x14ac:dyDescent="0.25">
      <c r="A257" s="236"/>
      <c r="B257" s="116" t="s">
        <v>298</v>
      </c>
      <c r="C257" s="236"/>
      <c r="D257" s="236"/>
      <c r="E257" s="69">
        <v>2</v>
      </c>
      <c r="F257" s="236"/>
      <c r="G257" s="236"/>
      <c r="H257" s="258"/>
      <c r="I257" s="258"/>
      <c r="J257" s="94">
        <v>7.46</v>
      </c>
      <c r="K257" s="94" t="s">
        <v>31</v>
      </c>
      <c r="L257" s="236"/>
      <c r="M257" s="69">
        <v>2</v>
      </c>
      <c r="N257" s="69">
        <v>3.2000000000000001E-2</v>
      </c>
      <c r="O257" s="69" t="s">
        <v>9</v>
      </c>
      <c r="P257" s="190">
        <v>3.5000000000000003E-2</v>
      </c>
      <c r="Q257" s="190">
        <v>3.5000000000000003E-2</v>
      </c>
      <c r="R257" s="135"/>
      <c r="S257" s="47"/>
      <c r="T257" s="135"/>
      <c r="U257" s="136"/>
      <c r="V257" s="136"/>
      <c r="W257" s="136"/>
      <c r="X257" s="26"/>
      <c r="Y257" s="136"/>
      <c r="Z257" s="136"/>
      <c r="AA257" s="136"/>
    </row>
    <row r="258" spans="1:27" ht="36" customHeight="1" outlineLevel="1" x14ac:dyDescent="0.25">
      <c r="A258" s="236"/>
      <c r="B258" s="116" t="s">
        <v>298</v>
      </c>
      <c r="C258" s="236"/>
      <c r="D258" s="236"/>
      <c r="E258" s="69">
        <v>4</v>
      </c>
      <c r="F258" s="236"/>
      <c r="G258" s="236"/>
      <c r="H258" s="258"/>
      <c r="I258" s="258"/>
      <c r="J258" s="94">
        <v>7.46</v>
      </c>
      <c r="K258" s="94" t="s">
        <v>31</v>
      </c>
      <c r="L258" s="236"/>
      <c r="M258" s="69">
        <v>4</v>
      </c>
      <c r="N258" s="69">
        <v>3.1E-2</v>
      </c>
      <c r="O258" s="69" t="s">
        <v>9</v>
      </c>
      <c r="P258" s="190">
        <v>3.4000000000000002E-2</v>
      </c>
      <c r="Q258" s="190">
        <v>3.4000000000000002E-2</v>
      </c>
      <c r="R258" s="135"/>
      <c r="S258" s="47"/>
      <c r="T258" s="135"/>
      <c r="U258" s="136"/>
      <c r="V258" s="136"/>
      <c r="W258" s="136"/>
      <c r="X258" s="26"/>
      <c r="Y258" s="136"/>
      <c r="Z258" s="136"/>
      <c r="AA258" s="136"/>
    </row>
    <row r="259" spans="1:27" ht="36" customHeight="1" outlineLevel="1" x14ac:dyDescent="0.25">
      <c r="A259" s="236"/>
      <c r="B259" s="116" t="s">
        <v>298</v>
      </c>
      <c r="C259" s="236"/>
      <c r="D259" s="236"/>
      <c r="E259" s="69">
        <v>5</v>
      </c>
      <c r="F259" s="236"/>
      <c r="G259" s="236"/>
      <c r="H259" s="258"/>
      <c r="I259" s="258"/>
      <c r="J259" s="94">
        <v>7.46</v>
      </c>
      <c r="K259" s="94" t="s">
        <v>31</v>
      </c>
      <c r="L259" s="236"/>
      <c r="M259" s="69">
        <v>5</v>
      </c>
      <c r="N259" s="114">
        <v>0.03</v>
      </c>
      <c r="O259" s="69" t="s">
        <v>9</v>
      </c>
      <c r="P259" s="128">
        <v>2.3E-2</v>
      </c>
      <c r="Q259" s="128">
        <v>2.3E-2</v>
      </c>
      <c r="R259" s="135"/>
      <c r="S259" s="47"/>
      <c r="T259" s="135"/>
      <c r="U259" s="136"/>
      <c r="V259" s="136"/>
      <c r="W259" s="136"/>
      <c r="X259" s="26"/>
      <c r="Y259" s="136"/>
      <c r="Z259" s="136"/>
      <c r="AA259" s="136"/>
    </row>
    <row r="260" spans="1:27" ht="36" customHeight="1" outlineLevel="1" x14ac:dyDescent="0.25">
      <c r="A260" s="236"/>
      <c r="B260" s="116" t="s">
        <v>298</v>
      </c>
      <c r="C260" s="236"/>
      <c r="D260" s="236"/>
      <c r="E260" s="69" t="s">
        <v>129</v>
      </c>
      <c r="F260" s="236"/>
      <c r="G260" s="236"/>
      <c r="H260" s="258"/>
      <c r="I260" s="258"/>
      <c r="J260" s="94">
        <v>7.46</v>
      </c>
      <c r="K260" s="94" t="s">
        <v>31</v>
      </c>
      <c r="L260" s="236"/>
      <c r="M260" s="69" t="s">
        <v>129</v>
      </c>
      <c r="N260" s="69" t="s">
        <v>9</v>
      </c>
      <c r="O260" s="69" t="s">
        <v>9</v>
      </c>
      <c r="P260" s="240" t="s">
        <v>280</v>
      </c>
      <c r="Q260" s="241"/>
      <c r="R260" s="135"/>
      <c r="S260" s="135"/>
      <c r="T260" s="135"/>
      <c r="U260" s="135"/>
      <c r="V260" s="135"/>
      <c r="W260" s="135"/>
      <c r="X260" s="135"/>
      <c r="Y260" s="135"/>
      <c r="Z260" s="135"/>
      <c r="AA260" s="135"/>
    </row>
    <row r="261" spans="1:27" ht="36" customHeight="1" outlineLevel="1" x14ac:dyDescent="0.25">
      <c r="A261" s="236"/>
      <c r="B261" s="116" t="s">
        <v>298</v>
      </c>
      <c r="C261" s="236"/>
      <c r="D261" s="236"/>
      <c r="E261" s="69" t="s">
        <v>130</v>
      </c>
      <c r="F261" s="236"/>
      <c r="G261" s="236"/>
      <c r="H261" s="258"/>
      <c r="I261" s="258"/>
      <c r="J261" s="94">
        <v>7.46</v>
      </c>
      <c r="K261" s="94" t="s">
        <v>31</v>
      </c>
      <c r="L261" s="236"/>
      <c r="M261" s="69" t="s">
        <v>130</v>
      </c>
      <c r="N261" s="69">
        <v>3.2000000000000001E-2</v>
      </c>
      <c r="O261" s="69" t="s">
        <v>9</v>
      </c>
      <c r="P261" s="240" t="s">
        <v>280</v>
      </c>
      <c r="Q261" s="241"/>
      <c r="R261" s="135"/>
      <c r="S261" s="47"/>
      <c r="T261" s="135"/>
      <c r="U261" s="135"/>
      <c r="V261" s="135"/>
      <c r="W261" s="135"/>
      <c r="X261" s="135"/>
      <c r="Y261" s="135"/>
      <c r="Z261" s="135"/>
      <c r="AA261" s="135"/>
    </row>
    <row r="262" spans="1:27" ht="37.200000000000003" customHeight="1" outlineLevel="1" x14ac:dyDescent="0.25">
      <c r="A262" s="236" t="s">
        <v>11</v>
      </c>
      <c r="B262" s="16" t="s">
        <v>132</v>
      </c>
      <c r="C262" s="236" t="s">
        <v>132</v>
      </c>
      <c r="D262" s="236" t="s">
        <v>35</v>
      </c>
      <c r="E262" s="69">
        <v>1</v>
      </c>
      <c r="F262" s="236">
        <v>3.34</v>
      </c>
      <c r="G262" s="236">
        <v>2.73</v>
      </c>
      <c r="H262" s="258">
        <v>1.65</v>
      </c>
      <c r="I262" s="258">
        <v>1.17</v>
      </c>
      <c r="J262" s="86">
        <v>2.76</v>
      </c>
      <c r="K262" s="86">
        <v>2.56</v>
      </c>
      <c r="L262" s="236" t="s">
        <v>8</v>
      </c>
      <c r="M262" s="69">
        <v>1</v>
      </c>
      <c r="N262" s="69" t="s">
        <v>9</v>
      </c>
      <c r="O262" s="69" t="s">
        <v>9</v>
      </c>
      <c r="P262" s="240" t="s">
        <v>280</v>
      </c>
      <c r="Q262" s="241"/>
      <c r="R262" s="135"/>
      <c r="S262" s="135"/>
      <c r="T262" s="135"/>
      <c r="U262" s="136"/>
      <c r="V262" s="136"/>
      <c r="W262" s="136"/>
      <c r="X262" s="136"/>
      <c r="Y262" s="136"/>
      <c r="Z262" s="136"/>
      <c r="AA262" s="136"/>
    </row>
    <row r="263" spans="1:27" ht="37.200000000000003" customHeight="1" outlineLevel="1" x14ac:dyDescent="0.25">
      <c r="A263" s="236"/>
      <c r="B263" s="16" t="s">
        <v>132</v>
      </c>
      <c r="C263" s="236"/>
      <c r="D263" s="236"/>
      <c r="E263" s="69">
        <v>2</v>
      </c>
      <c r="F263" s="236"/>
      <c r="G263" s="236"/>
      <c r="H263" s="258"/>
      <c r="I263" s="258"/>
      <c r="J263" s="86">
        <v>2.76</v>
      </c>
      <c r="K263" s="86">
        <v>2.56</v>
      </c>
      <c r="L263" s="236"/>
      <c r="M263" s="69">
        <v>2</v>
      </c>
      <c r="N263" s="69">
        <v>3.2000000000000001E-2</v>
      </c>
      <c r="O263" s="69">
        <v>3.2000000000000001E-2</v>
      </c>
      <c r="P263" s="240" t="s">
        <v>280</v>
      </c>
      <c r="Q263" s="241"/>
      <c r="R263" s="135"/>
      <c r="S263" s="135"/>
      <c r="T263" s="135"/>
      <c r="U263" s="136"/>
      <c r="V263" s="136"/>
      <c r="W263" s="137"/>
      <c r="X263" s="137"/>
      <c r="Y263" s="136"/>
      <c r="Z263" s="136"/>
      <c r="AA263" s="136"/>
    </row>
    <row r="264" spans="1:27" ht="37.200000000000003" customHeight="1" outlineLevel="1" x14ac:dyDescent="0.25">
      <c r="A264" s="236"/>
      <c r="B264" s="16" t="s">
        <v>289</v>
      </c>
      <c r="C264" s="236"/>
      <c r="D264" s="236"/>
      <c r="E264" s="69" t="s">
        <v>133</v>
      </c>
      <c r="F264" s="236"/>
      <c r="G264" s="236"/>
      <c r="H264" s="258"/>
      <c r="I264" s="258"/>
      <c r="J264" s="86">
        <v>2.76</v>
      </c>
      <c r="K264" s="86">
        <v>2.56</v>
      </c>
      <c r="L264" s="236"/>
      <c r="M264" s="69" t="s">
        <v>133</v>
      </c>
      <c r="N264" s="69" t="s">
        <v>9</v>
      </c>
      <c r="O264" s="69" t="s">
        <v>9</v>
      </c>
      <c r="P264" s="240" t="s">
        <v>280</v>
      </c>
      <c r="Q264" s="241"/>
      <c r="R264" s="135"/>
      <c r="S264" s="135"/>
      <c r="T264" s="135"/>
      <c r="U264" s="136"/>
      <c r="V264" s="136"/>
      <c r="W264" s="136"/>
      <c r="X264" s="136"/>
      <c r="Y264" s="136"/>
      <c r="Z264" s="136"/>
      <c r="AA264" s="136"/>
    </row>
    <row r="265" spans="1:27" ht="37.200000000000003" customHeight="1" outlineLevel="1" x14ac:dyDescent="0.25">
      <c r="A265" s="236"/>
      <c r="B265" s="16" t="s">
        <v>289</v>
      </c>
      <c r="C265" s="236"/>
      <c r="D265" s="236"/>
      <c r="E265" s="69" t="s">
        <v>134</v>
      </c>
      <c r="F265" s="236"/>
      <c r="G265" s="236"/>
      <c r="H265" s="258"/>
      <c r="I265" s="258"/>
      <c r="J265" s="86">
        <v>2.76</v>
      </c>
      <c r="K265" s="86">
        <v>2.56</v>
      </c>
      <c r="L265" s="236"/>
      <c r="M265" s="69" t="s">
        <v>134</v>
      </c>
      <c r="N265" s="69">
        <v>3.2000000000000001E-2</v>
      </c>
      <c r="O265" s="69">
        <v>3.2000000000000001E-2</v>
      </c>
      <c r="P265" s="240" t="s">
        <v>280</v>
      </c>
      <c r="Q265" s="241"/>
      <c r="R265" s="135"/>
      <c r="S265" s="135"/>
      <c r="T265" s="135"/>
      <c r="U265" s="136"/>
      <c r="V265" s="136"/>
      <c r="W265" s="137"/>
      <c r="X265" s="137"/>
      <c r="Y265" s="136"/>
      <c r="Z265" s="136"/>
      <c r="AA265" s="136"/>
    </row>
    <row r="266" spans="1:27" ht="78" customHeight="1" outlineLevel="1" x14ac:dyDescent="0.25">
      <c r="A266" s="79" t="s">
        <v>13</v>
      </c>
      <c r="B266" s="15" t="s">
        <v>36</v>
      </c>
      <c r="C266" s="79" t="s">
        <v>135</v>
      </c>
      <c r="D266" s="79" t="s">
        <v>35</v>
      </c>
      <c r="E266" s="79">
        <v>2</v>
      </c>
      <c r="F266" s="79">
        <v>3.84</v>
      </c>
      <c r="G266" s="79">
        <v>2.77</v>
      </c>
      <c r="H266" s="79">
        <v>3.03</v>
      </c>
      <c r="I266" s="79">
        <v>1.83</v>
      </c>
      <c r="J266" s="94">
        <v>4.17</v>
      </c>
      <c r="K266" s="94">
        <v>3.29</v>
      </c>
      <c r="L266" s="79" t="s">
        <v>8</v>
      </c>
      <c r="M266" s="79">
        <v>2</v>
      </c>
      <c r="N266" s="79">
        <v>5.8999999999999997E-2</v>
      </c>
      <c r="O266" s="79">
        <v>5.8999999999999997E-2</v>
      </c>
      <c r="P266" s="193">
        <v>3.5999999999999997E-2</v>
      </c>
      <c r="Q266" s="193">
        <v>3.5999999999999997E-2</v>
      </c>
      <c r="R266" s="48"/>
      <c r="S266" s="48"/>
      <c r="T266" s="48"/>
      <c r="U266" s="42"/>
      <c r="V266" s="42"/>
      <c r="W266" s="42"/>
      <c r="X266" s="42"/>
      <c r="Y266" s="42"/>
      <c r="Z266" s="42"/>
      <c r="AA266" s="42"/>
    </row>
    <row r="267" spans="1:27" ht="33.75" customHeight="1" outlineLevel="1" x14ac:dyDescent="0.25">
      <c r="A267" s="236" t="s">
        <v>15</v>
      </c>
      <c r="B267" s="16" t="s">
        <v>136</v>
      </c>
      <c r="C267" s="236" t="s">
        <v>136</v>
      </c>
      <c r="D267" s="236" t="s">
        <v>35</v>
      </c>
      <c r="E267" s="69">
        <v>1</v>
      </c>
      <c r="F267" s="236">
        <v>2.87</v>
      </c>
      <c r="G267" s="236">
        <v>2.31</v>
      </c>
      <c r="H267" s="258">
        <v>2.2599999999999998</v>
      </c>
      <c r="I267" s="258">
        <v>1.96</v>
      </c>
      <c r="J267" s="94">
        <v>2.2599999999999998</v>
      </c>
      <c r="K267" s="94">
        <v>1.96</v>
      </c>
      <c r="L267" s="236" t="s">
        <v>8</v>
      </c>
      <c r="M267" s="69">
        <v>1</v>
      </c>
      <c r="N267" s="69" t="s">
        <v>9</v>
      </c>
      <c r="O267" s="69" t="s">
        <v>9</v>
      </c>
      <c r="P267" s="190" t="s">
        <v>9</v>
      </c>
      <c r="Q267" s="190" t="s">
        <v>9</v>
      </c>
      <c r="R267" s="135"/>
      <c r="S267" s="135"/>
      <c r="T267" s="135"/>
      <c r="U267" s="135"/>
      <c r="V267" s="135"/>
      <c r="W267" s="135"/>
      <c r="X267" s="135"/>
      <c r="Y267" s="135"/>
      <c r="Z267" s="135"/>
      <c r="AA267" s="135"/>
    </row>
    <row r="268" spans="1:27" ht="35.25" customHeight="1" outlineLevel="1" x14ac:dyDescent="0.25">
      <c r="A268" s="236"/>
      <c r="B268" s="16" t="s">
        <v>136</v>
      </c>
      <c r="C268" s="236"/>
      <c r="D268" s="236"/>
      <c r="E268" s="69" t="s">
        <v>133</v>
      </c>
      <c r="F268" s="236"/>
      <c r="G268" s="236"/>
      <c r="H268" s="258"/>
      <c r="I268" s="258"/>
      <c r="J268" s="94">
        <v>2.2599999999999998</v>
      </c>
      <c r="K268" s="94">
        <v>1.96</v>
      </c>
      <c r="L268" s="236"/>
      <c r="M268" s="69" t="s">
        <v>133</v>
      </c>
      <c r="N268" s="69" t="s">
        <v>9</v>
      </c>
      <c r="O268" s="69" t="s">
        <v>9</v>
      </c>
      <c r="P268" s="190" t="s">
        <v>9</v>
      </c>
      <c r="Q268" s="190" t="s">
        <v>9</v>
      </c>
      <c r="R268" s="135"/>
      <c r="S268" s="135"/>
      <c r="T268" s="135"/>
      <c r="U268" s="135"/>
      <c r="V268" s="135"/>
      <c r="W268" s="135"/>
      <c r="X268" s="135"/>
      <c r="Y268" s="135"/>
      <c r="Z268" s="135"/>
      <c r="AA268" s="135"/>
    </row>
    <row r="269" spans="1:27" ht="33.75" customHeight="1" outlineLevel="1" x14ac:dyDescent="0.25">
      <c r="A269" s="236"/>
      <c r="B269" s="16" t="s">
        <v>136</v>
      </c>
      <c r="C269" s="236"/>
      <c r="D269" s="236"/>
      <c r="E269" s="69" t="s">
        <v>134</v>
      </c>
      <c r="F269" s="236"/>
      <c r="G269" s="236"/>
      <c r="H269" s="258"/>
      <c r="I269" s="258"/>
      <c r="J269" s="94">
        <v>2.2599999999999998</v>
      </c>
      <c r="K269" s="94">
        <v>1.96</v>
      </c>
      <c r="L269" s="236"/>
      <c r="M269" s="69" t="s">
        <v>134</v>
      </c>
      <c r="N269" s="69">
        <v>2.8000000000000001E-2</v>
      </c>
      <c r="O269" s="69">
        <v>2.8000000000000001E-2</v>
      </c>
      <c r="P269" s="240" t="s">
        <v>280</v>
      </c>
      <c r="Q269" s="241"/>
      <c r="R269" s="58"/>
      <c r="S269" s="58"/>
      <c r="T269" s="135"/>
      <c r="U269" s="135"/>
      <c r="V269" s="135"/>
      <c r="W269" s="58"/>
      <c r="X269" s="58"/>
      <c r="Y269" s="135"/>
      <c r="Z269" s="135"/>
      <c r="AA269" s="135"/>
    </row>
    <row r="270" spans="1:27" ht="29.25" customHeight="1" outlineLevel="1" x14ac:dyDescent="0.25">
      <c r="A270" s="236" t="s">
        <v>17</v>
      </c>
      <c r="B270" s="22" t="s">
        <v>43</v>
      </c>
      <c r="C270" s="236" t="s">
        <v>137</v>
      </c>
      <c r="D270" s="236" t="s">
        <v>35</v>
      </c>
      <c r="E270" s="69">
        <v>2</v>
      </c>
      <c r="F270" s="69">
        <v>2.59</v>
      </c>
      <c r="G270" s="69">
        <v>2.25</v>
      </c>
      <c r="H270" s="80">
        <v>2.59</v>
      </c>
      <c r="I270" s="80">
        <v>1.27</v>
      </c>
      <c r="J270" s="80">
        <v>2.59</v>
      </c>
      <c r="K270" s="80">
        <v>1.29</v>
      </c>
      <c r="L270" s="236" t="s">
        <v>8</v>
      </c>
      <c r="M270" s="69">
        <v>2</v>
      </c>
      <c r="N270" s="69">
        <v>2.7E-2</v>
      </c>
      <c r="O270" s="69">
        <v>2.7E-2</v>
      </c>
      <c r="P270" s="240" t="s">
        <v>280</v>
      </c>
      <c r="Q270" s="241"/>
      <c r="R270" s="135"/>
      <c r="S270" s="135"/>
      <c r="T270" s="135"/>
      <c r="U270" s="135"/>
      <c r="V270" s="135"/>
      <c r="W270" s="135"/>
      <c r="X270" s="135"/>
      <c r="Y270" s="135"/>
      <c r="Z270" s="135"/>
      <c r="AA270" s="135"/>
    </row>
    <row r="271" spans="1:27" ht="33.75" customHeight="1" outlineLevel="1" x14ac:dyDescent="0.25">
      <c r="A271" s="236"/>
      <c r="B271" s="22" t="s">
        <v>288</v>
      </c>
      <c r="C271" s="236"/>
      <c r="D271" s="236"/>
      <c r="E271" s="69" t="s">
        <v>134</v>
      </c>
      <c r="F271" s="69">
        <v>2.59</v>
      </c>
      <c r="G271" s="69">
        <v>2.25</v>
      </c>
      <c r="H271" s="80">
        <v>2.59</v>
      </c>
      <c r="I271" s="80">
        <v>1.27</v>
      </c>
      <c r="J271" s="80">
        <v>2.59</v>
      </c>
      <c r="K271" s="80">
        <v>1.29</v>
      </c>
      <c r="L271" s="236"/>
      <c r="M271" s="69" t="s">
        <v>134</v>
      </c>
      <c r="N271" s="69">
        <v>2.7E-2</v>
      </c>
      <c r="O271" s="69">
        <v>2.7E-2</v>
      </c>
      <c r="P271" s="240" t="s">
        <v>280</v>
      </c>
      <c r="Q271" s="241"/>
      <c r="R271" s="135"/>
      <c r="S271" s="135"/>
      <c r="T271" s="135"/>
      <c r="U271" s="135"/>
      <c r="V271" s="135"/>
      <c r="W271" s="135"/>
      <c r="X271" s="135"/>
      <c r="Y271" s="135"/>
      <c r="Z271" s="135"/>
      <c r="AA271" s="135"/>
    </row>
    <row r="272" spans="1:27" ht="35.4" customHeight="1" outlineLevel="1" x14ac:dyDescent="0.25">
      <c r="A272" s="236"/>
      <c r="B272" s="22" t="s">
        <v>293</v>
      </c>
      <c r="C272" s="236"/>
      <c r="D272" s="236"/>
      <c r="E272" s="69" t="s">
        <v>138</v>
      </c>
      <c r="F272" s="69">
        <v>2.59</v>
      </c>
      <c r="G272" s="69" t="s">
        <v>9</v>
      </c>
      <c r="H272" s="80">
        <v>2.59</v>
      </c>
      <c r="I272" s="80" t="s">
        <v>9</v>
      </c>
      <c r="J272" s="80">
        <v>2.59</v>
      </c>
      <c r="K272" s="80" t="s">
        <v>9</v>
      </c>
      <c r="L272" s="236"/>
      <c r="M272" s="69" t="s">
        <v>138</v>
      </c>
      <c r="N272" s="79" t="s">
        <v>9</v>
      </c>
      <c r="O272" s="79" t="s">
        <v>9</v>
      </c>
      <c r="P272" s="193" t="s">
        <v>9</v>
      </c>
      <c r="Q272" s="193" t="s">
        <v>9</v>
      </c>
      <c r="R272" s="135"/>
      <c r="S272" s="135"/>
      <c r="T272" s="135"/>
      <c r="U272" s="135"/>
      <c r="V272" s="135"/>
      <c r="W272" s="135"/>
      <c r="X272" s="135"/>
      <c r="Y272" s="135"/>
      <c r="Z272" s="135"/>
      <c r="AA272" s="135"/>
    </row>
    <row r="273" spans="1:27" ht="34.200000000000003" customHeight="1" outlineLevel="1" x14ac:dyDescent="0.25">
      <c r="A273" s="236" t="s">
        <v>20</v>
      </c>
      <c r="B273" s="22" t="s">
        <v>50</v>
      </c>
      <c r="C273" s="236" t="s">
        <v>139</v>
      </c>
      <c r="D273" s="236" t="s">
        <v>35</v>
      </c>
      <c r="E273" s="69" t="s">
        <v>138</v>
      </c>
      <c r="F273" s="69">
        <v>1.61</v>
      </c>
      <c r="G273" s="69" t="s">
        <v>9</v>
      </c>
      <c r="H273" s="80">
        <v>1.61</v>
      </c>
      <c r="I273" s="80" t="s">
        <v>9</v>
      </c>
      <c r="J273" s="94">
        <v>1.71</v>
      </c>
      <c r="K273" s="94" t="s">
        <v>9</v>
      </c>
      <c r="L273" s="236" t="s">
        <v>8</v>
      </c>
      <c r="M273" s="69" t="s">
        <v>138</v>
      </c>
      <c r="N273" s="69" t="s">
        <v>9</v>
      </c>
      <c r="O273" s="69" t="s">
        <v>9</v>
      </c>
      <c r="P273" s="190" t="s">
        <v>9</v>
      </c>
      <c r="Q273" s="190" t="s">
        <v>9</v>
      </c>
      <c r="R273" s="135"/>
      <c r="S273" s="135"/>
      <c r="T273" s="135"/>
      <c r="U273" s="135"/>
      <c r="V273" s="135"/>
      <c r="W273" s="135"/>
      <c r="X273" s="135"/>
      <c r="Y273" s="135"/>
      <c r="Z273" s="135"/>
      <c r="AA273" s="135"/>
    </row>
    <row r="274" spans="1:27" ht="34.200000000000003" customHeight="1" outlineLevel="1" x14ac:dyDescent="0.25">
      <c r="A274" s="236"/>
      <c r="B274" s="16" t="s">
        <v>286</v>
      </c>
      <c r="C274" s="236"/>
      <c r="D274" s="236"/>
      <c r="E274" s="69">
        <v>1</v>
      </c>
      <c r="F274" s="69">
        <v>1.61</v>
      </c>
      <c r="G274" s="69">
        <v>0.66</v>
      </c>
      <c r="H274" s="80">
        <v>1.61</v>
      </c>
      <c r="I274" s="80">
        <v>0.66</v>
      </c>
      <c r="J274" s="80">
        <v>1.61</v>
      </c>
      <c r="K274" s="80">
        <v>0.66</v>
      </c>
      <c r="L274" s="236"/>
      <c r="M274" s="69">
        <v>1</v>
      </c>
      <c r="N274" s="69" t="s">
        <v>9</v>
      </c>
      <c r="O274" s="69" t="s">
        <v>9</v>
      </c>
      <c r="P274" s="190" t="s">
        <v>9</v>
      </c>
      <c r="Q274" s="190" t="s">
        <v>9</v>
      </c>
      <c r="R274" s="135"/>
      <c r="S274" s="135"/>
      <c r="T274" s="135"/>
      <c r="U274" s="135"/>
      <c r="V274" s="135"/>
      <c r="W274" s="135"/>
      <c r="X274" s="135"/>
      <c r="Y274" s="135"/>
      <c r="Z274" s="135"/>
      <c r="AA274" s="135"/>
    </row>
    <row r="275" spans="1:27" ht="34.200000000000003" customHeight="1" outlineLevel="1" x14ac:dyDescent="0.25">
      <c r="A275" s="236"/>
      <c r="B275" s="16" t="s">
        <v>287</v>
      </c>
      <c r="C275" s="236"/>
      <c r="D275" s="236"/>
      <c r="E275" s="69" t="s">
        <v>134</v>
      </c>
      <c r="F275" s="69">
        <v>1.61</v>
      </c>
      <c r="G275" s="69">
        <v>0.66</v>
      </c>
      <c r="H275" s="80">
        <v>1.61</v>
      </c>
      <c r="I275" s="80">
        <v>0.66</v>
      </c>
      <c r="J275" s="80">
        <v>1.61</v>
      </c>
      <c r="K275" s="80">
        <v>0.66</v>
      </c>
      <c r="L275" s="236"/>
      <c r="M275" s="69" t="s">
        <v>134</v>
      </c>
      <c r="N275" s="79">
        <v>2.7E-2</v>
      </c>
      <c r="O275" s="69">
        <v>2.7E-2</v>
      </c>
      <c r="P275" s="240" t="s">
        <v>280</v>
      </c>
      <c r="Q275" s="241"/>
      <c r="R275" s="238"/>
      <c r="S275" s="238"/>
      <c r="T275" s="135"/>
      <c r="U275" s="135"/>
      <c r="V275" s="135"/>
      <c r="W275" s="245"/>
      <c r="X275" s="245"/>
      <c r="Y275" s="135"/>
      <c r="Z275" s="135"/>
      <c r="AA275" s="135"/>
    </row>
    <row r="276" spans="1:27" ht="30.75" customHeight="1" x14ac:dyDescent="0.25">
      <c r="A276" s="239" t="s">
        <v>140</v>
      </c>
      <c r="B276" s="239"/>
      <c r="C276" s="239"/>
      <c r="D276" s="239"/>
      <c r="E276" s="239"/>
      <c r="F276" s="239"/>
      <c r="G276" s="239"/>
      <c r="H276" s="239"/>
      <c r="I276" s="239"/>
      <c r="J276" s="239"/>
      <c r="K276" s="239"/>
      <c r="L276" s="239"/>
      <c r="M276" s="239"/>
      <c r="N276" s="239"/>
      <c r="O276" s="239"/>
      <c r="P276" s="206"/>
      <c r="Q276" s="206"/>
      <c r="R276" s="135"/>
      <c r="S276" s="135"/>
      <c r="T276" s="135"/>
      <c r="U276" s="135"/>
      <c r="V276" s="135"/>
      <c r="W276" s="135"/>
      <c r="X276" s="135"/>
      <c r="Y276" s="135"/>
      <c r="Z276" s="135"/>
      <c r="AA276" s="135"/>
    </row>
    <row r="277" spans="1:27" ht="25.5" customHeight="1" outlineLevel="1" x14ac:dyDescent="0.25">
      <c r="A277" s="236" t="s">
        <v>6</v>
      </c>
      <c r="B277" s="15" t="s">
        <v>36</v>
      </c>
      <c r="C277" s="236" t="s">
        <v>141</v>
      </c>
      <c r="D277" s="236" t="s">
        <v>35</v>
      </c>
      <c r="E277" s="69">
        <v>1</v>
      </c>
      <c r="F277" s="236">
        <v>4.04</v>
      </c>
      <c r="G277" s="236">
        <v>2.802</v>
      </c>
      <c r="H277" s="258">
        <v>4.04</v>
      </c>
      <c r="I277" s="258">
        <v>2.802</v>
      </c>
      <c r="J277" s="86">
        <v>4.17</v>
      </c>
      <c r="K277" s="86">
        <v>3.29</v>
      </c>
      <c r="L277" s="236" t="s">
        <v>8</v>
      </c>
      <c r="M277" s="69">
        <v>1</v>
      </c>
      <c r="N277" s="69" t="s">
        <v>9</v>
      </c>
      <c r="O277" s="69" t="s">
        <v>9</v>
      </c>
      <c r="P277" s="190" t="s">
        <v>9</v>
      </c>
      <c r="Q277" s="190" t="s">
        <v>9</v>
      </c>
      <c r="R277" s="135"/>
      <c r="S277" s="135"/>
      <c r="T277" s="135"/>
      <c r="U277" s="135"/>
      <c r="V277" s="135"/>
      <c r="W277" s="135"/>
      <c r="X277" s="135"/>
      <c r="Y277" s="135"/>
      <c r="Z277" s="135"/>
      <c r="AA277" s="135"/>
    </row>
    <row r="278" spans="1:27" ht="28.5" customHeight="1" outlineLevel="1" x14ac:dyDescent="0.25">
      <c r="A278" s="236"/>
      <c r="B278" s="15" t="s">
        <v>36</v>
      </c>
      <c r="C278" s="236"/>
      <c r="D278" s="236"/>
      <c r="E278" s="69" t="s">
        <v>142</v>
      </c>
      <c r="F278" s="236"/>
      <c r="G278" s="236"/>
      <c r="H278" s="258"/>
      <c r="I278" s="258"/>
      <c r="J278" s="86">
        <v>4.17</v>
      </c>
      <c r="K278" s="86">
        <v>3.29</v>
      </c>
      <c r="L278" s="236"/>
      <c r="M278" s="69" t="s">
        <v>142</v>
      </c>
      <c r="N278" s="69" t="s">
        <v>9</v>
      </c>
      <c r="O278" s="69" t="s">
        <v>9</v>
      </c>
      <c r="P278" s="190" t="s">
        <v>9</v>
      </c>
      <c r="Q278" s="190" t="s">
        <v>9</v>
      </c>
      <c r="R278" s="135"/>
      <c r="S278" s="135"/>
      <c r="T278" s="135"/>
      <c r="U278" s="135"/>
      <c r="V278" s="135"/>
      <c r="W278" s="135"/>
      <c r="X278" s="135"/>
      <c r="Y278" s="135"/>
      <c r="Z278" s="135"/>
      <c r="AA278" s="135"/>
    </row>
    <row r="279" spans="1:27" ht="26.25" customHeight="1" outlineLevel="1" x14ac:dyDescent="0.25">
      <c r="A279" s="236"/>
      <c r="B279" s="15" t="s">
        <v>36</v>
      </c>
      <c r="C279" s="236"/>
      <c r="D279" s="236"/>
      <c r="E279" s="69">
        <v>3</v>
      </c>
      <c r="F279" s="236"/>
      <c r="G279" s="236"/>
      <c r="H279" s="258"/>
      <c r="I279" s="258"/>
      <c r="J279" s="86">
        <v>4.17</v>
      </c>
      <c r="K279" s="86">
        <v>3.29</v>
      </c>
      <c r="L279" s="236"/>
      <c r="M279" s="69">
        <v>3</v>
      </c>
      <c r="N279" s="69">
        <v>3.9E-2</v>
      </c>
      <c r="O279" s="69">
        <v>3.9E-2</v>
      </c>
      <c r="P279" s="190">
        <v>3.7999999999999999E-2</v>
      </c>
      <c r="Q279" s="190">
        <v>3.7999999999999999E-2</v>
      </c>
      <c r="R279" s="135"/>
      <c r="S279" s="135"/>
      <c r="T279" s="135"/>
      <c r="U279" s="135"/>
      <c r="V279" s="135"/>
      <c r="W279" s="135"/>
      <c r="X279" s="135"/>
      <c r="Y279" s="135"/>
      <c r="Z279" s="135"/>
      <c r="AA279" s="135"/>
    </row>
    <row r="280" spans="1:27" ht="30" customHeight="1" outlineLevel="1" x14ac:dyDescent="0.25">
      <c r="A280" s="236"/>
      <c r="B280" s="15" t="s">
        <v>36</v>
      </c>
      <c r="C280" s="236"/>
      <c r="D280" s="236"/>
      <c r="E280" s="69">
        <v>4</v>
      </c>
      <c r="F280" s="236"/>
      <c r="G280" s="236"/>
      <c r="H280" s="258"/>
      <c r="I280" s="258"/>
      <c r="J280" s="86">
        <v>4.17</v>
      </c>
      <c r="K280" s="86">
        <v>3.29</v>
      </c>
      <c r="L280" s="236"/>
      <c r="M280" s="69">
        <v>4</v>
      </c>
      <c r="N280" s="114">
        <v>0.03</v>
      </c>
      <c r="O280" s="114">
        <v>0.03</v>
      </c>
      <c r="P280" s="128">
        <v>3.1E-2</v>
      </c>
      <c r="Q280" s="128">
        <v>3.1E-2</v>
      </c>
      <c r="R280" s="135"/>
      <c r="S280" s="135"/>
      <c r="T280" s="135"/>
      <c r="U280" s="135"/>
      <c r="V280" s="135"/>
      <c r="W280" s="135"/>
      <c r="X280" s="135"/>
      <c r="Y280" s="135"/>
      <c r="Z280" s="135"/>
      <c r="AA280" s="135"/>
    </row>
    <row r="281" spans="1:27" ht="28.5" customHeight="1" outlineLevel="1" x14ac:dyDescent="0.25">
      <c r="A281" s="236"/>
      <c r="B281" s="15" t="s">
        <v>36</v>
      </c>
      <c r="C281" s="236"/>
      <c r="D281" s="236"/>
      <c r="E281" s="69">
        <v>5</v>
      </c>
      <c r="F281" s="236"/>
      <c r="G281" s="236"/>
      <c r="H281" s="258"/>
      <c r="I281" s="258"/>
      <c r="J281" s="86">
        <v>4.17</v>
      </c>
      <c r="K281" s="86">
        <v>3.29</v>
      </c>
      <c r="L281" s="236"/>
      <c r="M281" s="69">
        <v>5</v>
      </c>
      <c r="N281" s="69">
        <v>2.5999999999999999E-2</v>
      </c>
      <c r="O281" s="69">
        <v>2.5999999999999999E-2</v>
      </c>
      <c r="P281" s="190">
        <v>2.7E-2</v>
      </c>
      <c r="Q281" s="190">
        <v>2.7E-2</v>
      </c>
      <c r="R281" s="135"/>
      <c r="S281" s="135"/>
      <c r="T281" s="135"/>
      <c r="U281" s="135"/>
      <c r="V281" s="135"/>
      <c r="W281" s="135"/>
      <c r="X281" s="135"/>
      <c r="Y281" s="135"/>
      <c r="Z281" s="135"/>
      <c r="AA281" s="135"/>
    </row>
    <row r="282" spans="1:27" ht="30.75" customHeight="1" x14ac:dyDescent="0.25">
      <c r="A282" s="239" t="s">
        <v>143</v>
      </c>
      <c r="B282" s="239"/>
      <c r="C282" s="239"/>
      <c r="D282" s="239"/>
      <c r="E282" s="239"/>
      <c r="F282" s="239"/>
      <c r="G282" s="239"/>
      <c r="H282" s="239"/>
      <c r="I282" s="239"/>
      <c r="J282" s="239"/>
      <c r="K282" s="239"/>
      <c r="L282" s="239"/>
      <c r="M282" s="239"/>
      <c r="N282" s="239"/>
      <c r="O282" s="239"/>
      <c r="P282" s="206"/>
      <c r="Q282" s="206"/>
      <c r="R282" s="135"/>
      <c r="S282" s="135"/>
      <c r="T282" s="135"/>
      <c r="U282" s="135"/>
      <c r="V282" s="135"/>
      <c r="W282" s="135"/>
      <c r="X282" s="135"/>
      <c r="Y282" s="135"/>
      <c r="Z282" s="135"/>
      <c r="AA282" s="135"/>
    </row>
    <row r="283" spans="1:27" ht="30.75" customHeight="1" outlineLevel="1" x14ac:dyDescent="0.25">
      <c r="A283" s="236" t="s">
        <v>6</v>
      </c>
      <c r="B283" s="15" t="s">
        <v>36</v>
      </c>
      <c r="C283" s="236" t="s">
        <v>141</v>
      </c>
      <c r="D283" s="236" t="s">
        <v>35</v>
      </c>
      <c r="E283" s="69">
        <v>1</v>
      </c>
      <c r="F283" s="236">
        <v>4.3840000000000003</v>
      </c>
      <c r="G283" s="236">
        <v>2.802</v>
      </c>
      <c r="H283" s="258">
        <v>4.3840000000000003</v>
      </c>
      <c r="I283" s="258">
        <v>2.802</v>
      </c>
      <c r="J283" s="86">
        <v>4.17</v>
      </c>
      <c r="K283" s="86">
        <v>3.29</v>
      </c>
      <c r="L283" s="236" t="s">
        <v>8</v>
      </c>
      <c r="M283" s="69">
        <v>1</v>
      </c>
      <c r="N283" s="69" t="s">
        <v>9</v>
      </c>
      <c r="O283" s="69" t="s">
        <v>9</v>
      </c>
      <c r="P283" s="190" t="s">
        <v>9</v>
      </c>
      <c r="Q283" s="190" t="s">
        <v>9</v>
      </c>
      <c r="R283" s="135"/>
      <c r="S283" s="135"/>
      <c r="T283" s="135"/>
      <c r="U283" s="135"/>
      <c r="V283" s="135"/>
      <c r="W283" s="135"/>
      <c r="X283" s="135"/>
      <c r="Y283" s="135"/>
      <c r="Z283" s="135"/>
      <c r="AA283" s="135"/>
    </row>
    <row r="284" spans="1:27" ht="31.5" customHeight="1" outlineLevel="1" x14ac:dyDescent="0.25">
      <c r="A284" s="236"/>
      <c r="B284" s="15" t="s">
        <v>36</v>
      </c>
      <c r="C284" s="236"/>
      <c r="D284" s="236"/>
      <c r="E284" s="69" t="s">
        <v>144</v>
      </c>
      <c r="F284" s="236"/>
      <c r="G284" s="236"/>
      <c r="H284" s="258"/>
      <c r="I284" s="258"/>
      <c r="J284" s="86">
        <v>4.17</v>
      </c>
      <c r="K284" s="86">
        <v>3.29</v>
      </c>
      <c r="L284" s="236"/>
      <c r="M284" s="69" t="s">
        <v>144</v>
      </c>
      <c r="N284" s="69" t="s">
        <v>9</v>
      </c>
      <c r="O284" s="69" t="s">
        <v>9</v>
      </c>
      <c r="P284" s="190" t="s">
        <v>9</v>
      </c>
      <c r="Q284" s="190" t="s">
        <v>9</v>
      </c>
      <c r="R284" s="48"/>
      <c r="S284" s="48"/>
      <c r="T284" s="48"/>
      <c r="U284" s="42"/>
      <c r="V284" s="42"/>
      <c r="W284" s="42"/>
      <c r="X284" s="42"/>
      <c r="Y284" s="42"/>
      <c r="Z284" s="42"/>
      <c r="AA284" s="42"/>
    </row>
    <row r="285" spans="1:27" ht="30.75" customHeight="1" outlineLevel="1" x14ac:dyDescent="0.25">
      <c r="A285" s="236"/>
      <c r="B285" s="15" t="s">
        <v>36</v>
      </c>
      <c r="C285" s="236"/>
      <c r="D285" s="236"/>
      <c r="E285" s="69">
        <v>4</v>
      </c>
      <c r="F285" s="236"/>
      <c r="G285" s="236"/>
      <c r="H285" s="258"/>
      <c r="I285" s="258"/>
      <c r="J285" s="86">
        <v>4.17</v>
      </c>
      <c r="K285" s="86">
        <v>3.29</v>
      </c>
      <c r="L285" s="236"/>
      <c r="M285" s="69">
        <v>4</v>
      </c>
      <c r="N285" s="69">
        <v>3.5999999999999997E-2</v>
      </c>
      <c r="O285" s="69">
        <v>3.5999999999999997E-2</v>
      </c>
      <c r="P285" s="190">
        <v>3.5000000000000003E-2</v>
      </c>
      <c r="Q285" s="190">
        <v>3.5000000000000003E-2</v>
      </c>
      <c r="R285" s="135"/>
      <c r="S285" s="135"/>
      <c r="T285" s="135"/>
      <c r="U285" s="135"/>
      <c r="V285" s="135"/>
      <c r="W285" s="135"/>
      <c r="X285" s="135"/>
      <c r="Y285" s="135"/>
      <c r="Z285" s="135"/>
      <c r="AA285" s="135"/>
    </row>
    <row r="286" spans="1:27" ht="29.25" customHeight="1" outlineLevel="1" x14ac:dyDescent="0.25">
      <c r="A286" s="236"/>
      <c r="B286" s="15" t="s">
        <v>36</v>
      </c>
      <c r="C286" s="236"/>
      <c r="D286" s="236"/>
      <c r="E286" s="69">
        <v>5</v>
      </c>
      <c r="F286" s="236"/>
      <c r="G286" s="236"/>
      <c r="H286" s="258"/>
      <c r="I286" s="258"/>
      <c r="J286" s="86">
        <v>4.17</v>
      </c>
      <c r="K286" s="86">
        <v>3.29</v>
      </c>
      <c r="L286" s="236"/>
      <c r="M286" s="69">
        <v>5</v>
      </c>
      <c r="N286" s="69">
        <v>2.1999999999999999E-2</v>
      </c>
      <c r="O286" s="69">
        <v>2.1999999999999999E-2</v>
      </c>
      <c r="P286" s="190">
        <v>2.1000000000000001E-2</v>
      </c>
      <c r="Q286" s="190">
        <v>2.1000000000000001E-2</v>
      </c>
      <c r="R286" s="135"/>
      <c r="S286" s="135"/>
      <c r="T286" s="135"/>
      <c r="U286" s="135"/>
      <c r="V286" s="135"/>
      <c r="W286" s="135"/>
      <c r="X286" s="135"/>
      <c r="Y286" s="135"/>
      <c r="Z286" s="135"/>
      <c r="AA286" s="135"/>
    </row>
    <row r="287" spans="1:27" ht="18.75" customHeight="1" x14ac:dyDescent="0.25">
      <c r="A287" s="239" t="s">
        <v>145</v>
      </c>
      <c r="B287" s="239"/>
      <c r="C287" s="239"/>
      <c r="D287" s="239"/>
      <c r="E287" s="239"/>
      <c r="F287" s="239"/>
      <c r="G287" s="239"/>
      <c r="H287" s="239"/>
      <c r="I287" s="239"/>
      <c r="J287" s="239"/>
      <c r="K287" s="239"/>
      <c r="L287" s="239"/>
      <c r="M287" s="239"/>
      <c r="N287" s="239"/>
      <c r="O287" s="239"/>
      <c r="P287" s="206"/>
      <c r="Q287" s="206"/>
      <c r="R287" s="135"/>
      <c r="S287" s="135"/>
      <c r="T287" s="135"/>
      <c r="U287" s="135"/>
      <c r="V287" s="135"/>
      <c r="W287" s="135"/>
      <c r="X287" s="135"/>
      <c r="Y287" s="135"/>
      <c r="Z287" s="135"/>
      <c r="AA287" s="135"/>
    </row>
    <row r="288" spans="1:27" ht="70.8" customHeight="1" outlineLevel="1" x14ac:dyDescent="0.25">
      <c r="A288" s="79" t="s">
        <v>6</v>
      </c>
      <c r="B288" s="106" t="s">
        <v>146</v>
      </c>
      <c r="C288" s="79" t="s">
        <v>146</v>
      </c>
      <c r="D288" s="79" t="s">
        <v>35</v>
      </c>
      <c r="E288" s="79">
        <v>3</v>
      </c>
      <c r="F288" s="79">
        <v>3.02</v>
      </c>
      <c r="G288" s="79">
        <v>2.0099999999999998</v>
      </c>
      <c r="H288" s="79">
        <v>2.74</v>
      </c>
      <c r="I288" s="79">
        <v>2.58</v>
      </c>
      <c r="J288" s="79">
        <v>2.76</v>
      </c>
      <c r="K288" s="79">
        <v>2.56</v>
      </c>
      <c r="L288" s="79" t="s">
        <v>8</v>
      </c>
      <c r="M288" s="79">
        <v>3</v>
      </c>
      <c r="N288" s="79">
        <v>3.6999999999999998E-2</v>
      </c>
      <c r="O288" s="79">
        <v>3.6999999999999998E-2</v>
      </c>
      <c r="P288" s="193">
        <v>3.6999999999999998E-2</v>
      </c>
      <c r="Q288" s="193">
        <v>3.6999999999999998E-2</v>
      </c>
      <c r="R288" s="135"/>
      <c r="S288" s="135"/>
      <c r="T288" s="135"/>
      <c r="U288" s="136"/>
      <c r="V288" s="136"/>
      <c r="W288" s="140"/>
      <c r="X288" s="140"/>
      <c r="Y288" s="136"/>
      <c r="Z288" s="136"/>
      <c r="AA288" s="136"/>
    </row>
    <row r="289" spans="1:27" ht="70.8" customHeight="1" outlineLevel="1" x14ac:dyDescent="0.25">
      <c r="A289" s="79" t="s">
        <v>10</v>
      </c>
      <c r="B289" s="16" t="s">
        <v>283</v>
      </c>
      <c r="C289" s="79" t="s">
        <v>147</v>
      </c>
      <c r="D289" s="79" t="s">
        <v>35</v>
      </c>
      <c r="E289" s="79">
        <v>4</v>
      </c>
      <c r="F289" s="79">
        <v>4.5670000000000002</v>
      </c>
      <c r="G289" s="79">
        <v>2.802</v>
      </c>
      <c r="H289" s="79">
        <v>4.17</v>
      </c>
      <c r="I289" s="79">
        <v>3.29</v>
      </c>
      <c r="J289" s="86">
        <v>4.17</v>
      </c>
      <c r="K289" s="86">
        <v>3.29</v>
      </c>
      <c r="L289" s="79" t="s">
        <v>8</v>
      </c>
      <c r="M289" s="79">
        <v>4</v>
      </c>
      <c r="N289" s="79">
        <v>4.2999999999999997E-2</v>
      </c>
      <c r="O289" s="79">
        <v>4.2999999999999997E-2</v>
      </c>
      <c r="P289" s="193">
        <v>3.6999999999999998E-2</v>
      </c>
      <c r="Q289" s="193">
        <v>3.6999999999999998E-2</v>
      </c>
      <c r="R289" s="135"/>
      <c r="S289" s="135"/>
      <c r="T289" s="135"/>
      <c r="U289" s="135"/>
      <c r="V289" s="135"/>
      <c r="W289" s="135"/>
      <c r="X289" s="135"/>
      <c r="Y289" s="135"/>
      <c r="Z289" s="135"/>
      <c r="AA289" s="135"/>
    </row>
    <row r="290" spans="1:27" ht="27.75" customHeight="1" x14ac:dyDescent="0.25">
      <c r="A290" s="239" t="s">
        <v>148</v>
      </c>
      <c r="B290" s="239"/>
      <c r="C290" s="239"/>
      <c r="D290" s="239"/>
      <c r="E290" s="239"/>
      <c r="F290" s="239"/>
      <c r="G290" s="239"/>
      <c r="H290" s="239"/>
      <c r="I290" s="239"/>
      <c r="J290" s="239"/>
      <c r="K290" s="239"/>
      <c r="L290" s="239"/>
      <c r="M290" s="239"/>
      <c r="N290" s="239"/>
      <c r="O290" s="239"/>
      <c r="P290" s="206"/>
      <c r="Q290" s="206"/>
      <c r="R290" s="135"/>
      <c r="S290" s="135"/>
      <c r="T290" s="135"/>
      <c r="U290" s="135"/>
      <c r="V290" s="135"/>
      <c r="W290" s="135"/>
      <c r="X290" s="135"/>
      <c r="Y290" s="135"/>
      <c r="Z290" s="135"/>
      <c r="AA290" s="135"/>
    </row>
    <row r="291" spans="1:27" ht="28.5" customHeight="1" x14ac:dyDescent="0.25">
      <c r="A291" s="239" t="s">
        <v>149</v>
      </c>
      <c r="B291" s="239"/>
      <c r="C291" s="239"/>
      <c r="D291" s="239"/>
      <c r="E291" s="239"/>
      <c r="F291" s="239"/>
      <c r="G291" s="239"/>
      <c r="H291" s="239"/>
      <c r="I291" s="239"/>
      <c r="J291" s="239"/>
      <c r="K291" s="239"/>
      <c r="L291" s="239"/>
      <c r="M291" s="239"/>
      <c r="N291" s="239"/>
      <c r="O291" s="239"/>
      <c r="P291" s="206"/>
      <c r="Q291" s="206"/>
      <c r="R291" s="135"/>
      <c r="S291" s="135"/>
      <c r="T291" s="135"/>
      <c r="U291" s="135"/>
      <c r="V291" s="135"/>
      <c r="W291" s="135"/>
      <c r="X291" s="135"/>
      <c r="Y291" s="135"/>
      <c r="Z291" s="135"/>
      <c r="AA291" s="135"/>
    </row>
    <row r="292" spans="1:27" ht="34.200000000000003" customHeight="1" outlineLevel="1" x14ac:dyDescent="0.25">
      <c r="A292" s="235" t="s">
        <v>6</v>
      </c>
      <c r="B292" s="106" t="s">
        <v>298</v>
      </c>
      <c r="C292" s="235" t="s">
        <v>150</v>
      </c>
      <c r="D292" s="235" t="s">
        <v>35</v>
      </c>
      <c r="E292" s="79">
        <v>1</v>
      </c>
      <c r="F292" s="79">
        <v>6.02</v>
      </c>
      <c r="G292" s="235" t="s">
        <v>9</v>
      </c>
      <c r="H292" s="79">
        <v>7.46</v>
      </c>
      <c r="I292" s="235" t="s">
        <v>9</v>
      </c>
      <c r="J292" s="80">
        <v>7.46</v>
      </c>
      <c r="K292" s="80" t="s">
        <v>31</v>
      </c>
      <c r="L292" s="235" t="s">
        <v>8</v>
      </c>
      <c r="M292" s="79">
        <v>1</v>
      </c>
      <c r="N292" s="79" t="s">
        <v>9</v>
      </c>
      <c r="O292" s="79" t="s">
        <v>9</v>
      </c>
      <c r="P292" s="193" t="s">
        <v>9</v>
      </c>
      <c r="Q292" s="193" t="s">
        <v>9</v>
      </c>
      <c r="R292" s="135"/>
      <c r="S292" s="135"/>
      <c r="T292" s="135"/>
      <c r="U292" s="135"/>
      <c r="V292" s="135"/>
      <c r="W292" s="135"/>
      <c r="X292" s="135"/>
      <c r="Y292" s="135"/>
      <c r="Z292" s="135"/>
      <c r="AA292" s="135"/>
    </row>
    <row r="293" spans="1:27" ht="34.200000000000003" customHeight="1" outlineLevel="1" x14ac:dyDescent="0.25">
      <c r="A293" s="235"/>
      <c r="B293" s="106" t="s">
        <v>298</v>
      </c>
      <c r="C293" s="235"/>
      <c r="D293" s="235"/>
      <c r="E293" s="79">
        <v>2</v>
      </c>
      <c r="F293" s="79">
        <v>5.93</v>
      </c>
      <c r="G293" s="235"/>
      <c r="H293" s="79">
        <v>7.46</v>
      </c>
      <c r="I293" s="235"/>
      <c r="J293" s="80">
        <v>7.46</v>
      </c>
      <c r="K293" s="80" t="s">
        <v>31</v>
      </c>
      <c r="L293" s="235"/>
      <c r="M293" s="79">
        <v>2</v>
      </c>
      <c r="N293" s="79">
        <v>2.5999999999999999E-2</v>
      </c>
      <c r="O293" s="79" t="s">
        <v>9</v>
      </c>
      <c r="P293" s="193">
        <v>2.8000000000000001E-2</v>
      </c>
      <c r="Q293" s="193" t="s">
        <v>9</v>
      </c>
      <c r="R293" s="135"/>
      <c r="S293" s="47"/>
      <c r="T293" s="135"/>
      <c r="U293" s="135"/>
      <c r="V293" s="135"/>
      <c r="W293" s="136"/>
      <c r="X293" s="26"/>
      <c r="Y293" s="136"/>
      <c r="Z293" s="136"/>
      <c r="AA293" s="136"/>
    </row>
    <row r="294" spans="1:27" ht="64.2" customHeight="1" outlineLevel="1" x14ac:dyDescent="0.25">
      <c r="A294" s="79" t="s">
        <v>10</v>
      </c>
      <c r="B294" s="106" t="s">
        <v>154</v>
      </c>
      <c r="C294" s="79" t="s">
        <v>151</v>
      </c>
      <c r="D294" s="79" t="s">
        <v>35</v>
      </c>
      <c r="E294" s="79">
        <v>1</v>
      </c>
      <c r="F294" s="79">
        <v>2.77</v>
      </c>
      <c r="G294" s="79" t="s">
        <v>9</v>
      </c>
      <c r="H294" s="79">
        <v>3.86</v>
      </c>
      <c r="I294" s="79" t="s">
        <v>9</v>
      </c>
      <c r="J294" s="80">
        <v>3.86</v>
      </c>
      <c r="K294" s="80" t="s">
        <v>9</v>
      </c>
      <c r="L294" s="79" t="s">
        <v>8</v>
      </c>
      <c r="M294" s="79">
        <v>1</v>
      </c>
      <c r="N294" s="79" t="s">
        <v>9</v>
      </c>
      <c r="O294" s="79" t="s">
        <v>9</v>
      </c>
      <c r="P294" s="193" t="s">
        <v>9</v>
      </c>
      <c r="Q294" s="193" t="s">
        <v>9</v>
      </c>
      <c r="R294" s="135"/>
      <c r="S294" s="135"/>
      <c r="T294" s="135"/>
      <c r="U294" s="135"/>
      <c r="V294" s="135"/>
      <c r="W294" s="135"/>
      <c r="X294" s="135"/>
      <c r="Y294" s="135"/>
      <c r="Z294" s="135"/>
      <c r="AA294" s="135"/>
    </row>
    <row r="295" spans="1:27" ht="27" customHeight="1" x14ac:dyDescent="0.25">
      <c r="A295" s="239" t="s">
        <v>152</v>
      </c>
      <c r="B295" s="239"/>
      <c r="C295" s="239"/>
      <c r="D295" s="239"/>
      <c r="E295" s="239"/>
      <c r="F295" s="239"/>
      <c r="G295" s="239"/>
      <c r="H295" s="239"/>
      <c r="I295" s="239"/>
      <c r="J295" s="239"/>
      <c r="K295" s="239"/>
      <c r="L295" s="239"/>
      <c r="M295" s="239"/>
      <c r="N295" s="239"/>
      <c r="O295" s="239"/>
      <c r="P295" s="206"/>
      <c r="Q295" s="206"/>
      <c r="R295" s="135"/>
      <c r="S295" s="135"/>
      <c r="T295" s="135"/>
      <c r="U295" s="135"/>
      <c r="V295" s="135"/>
      <c r="W295" s="135"/>
      <c r="X295" s="135"/>
      <c r="Y295" s="135"/>
      <c r="Z295" s="135"/>
      <c r="AA295" s="135"/>
    </row>
    <row r="296" spans="1:27" ht="57" customHeight="1" outlineLevel="1" x14ac:dyDescent="0.25">
      <c r="A296" s="235" t="s">
        <v>6</v>
      </c>
      <c r="B296" s="106" t="s">
        <v>153</v>
      </c>
      <c r="C296" s="235" t="s">
        <v>153</v>
      </c>
      <c r="D296" s="235" t="s">
        <v>35</v>
      </c>
      <c r="E296" s="79">
        <v>1</v>
      </c>
      <c r="F296" s="79">
        <v>6.02</v>
      </c>
      <c r="G296" s="235" t="s">
        <v>9</v>
      </c>
      <c r="H296" s="79">
        <v>7.46</v>
      </c>
      <c r="I296" s="235" t="s">
        <v>9</v>
      </c>
      <c r="J296" s="80">
        <v>7.46</v>
      </c>
      <c r="K296" s="80" t="s">
        <v>31</v>
      </c>
      <c r="L296" s="235" t="s">
        <v>8</v>
      </c>
      <c r="M296" s="79">
        <v>1</v>
      </c>
      <c r="N296" s="79" t="s">
        <v>9</v>
      </c>
      <c r="O296" s="79" t="s">
        <v>9</v>
      </c>
      <c r="P296" s="193"/>
      <c r="Q296" s="193"/>
      <c r="R296" s="135"/>
      <c r="S296" s="135"/>
      <c r="T296" s="135"/>
      <c r="U296" s="135"/>
      <c r="V296" s="135"/>
      <c r="W296" s="135"/>
      <c r="X296" s="135"/>
      <c r="Y296" s="135"/>
      <c r="Z296" s="135"/>
      <c r="AA296" s="135"/>
    </row>
    <row r="297" spans="1:27" ht="57" customHeight="1" outlineLevel="1" x14ac:dyDescent="0.25">
      <c r="A297" s="235"/>
      <c r="B297" s="106" t="s">
        <v>153</v>
      </c>
      <c r="C297" s="235"/>
      <c r="D297" s="235"/>
      <c r="E297" s="79">
        <v>2</v>
      </c>
      <c r="F297" s="79">
        <v>5.93</v>
      </c>
      <c r="G297" s="235"/>
      <c r="H297" s="79">
        <v>7.46</v>
      </c>
      <c r="I297" s="235"/>
      <c r="J297" s="80">
        <v>7.46</v>
      </c>
      <c r="K297" s="80" t="s">
        <v>31</v>
      </c>
      <c r="L297" s="235"/>
      <c r="M297" s="79">
        <v>2</v>
      </c>
      <c r="N297" s="79">
        <v>0.01</v>
      </c>
      <c r="O297" s="79" t="s">
        <v>9</v>
      </c>
      <c r="P297" s="193">
        <v>2.1000000000000001E-2</v>
      </c>
      <c r="Q297" s="193" t="s">
        <v>9</v>
      </c>
      <c r="R297" s="135"/>
      <c r="S297" s="47"/>
      <c r="T297" s="135"/>
      <c r="U297" s="135"/>
      <c r="V297" s="135"/>
      <c r="W297" s="136"/>
      <c r="X297" s="26"/>
      <c r="Y297" s="136"/>
      <c r="Z297" s="136"/>
      <c r="AA297" s="136"/>
    </row>
    <row r="298" spans="1:27" ht="84.6" customHeight="1" outlineLevel="1" x14ac:dyDescent="0.25">
      <c r="A298" s="79" t="s">
        <v>10</v>
      </c>
      <c r="B298" s="106" t="s">
        <v>154</v>
      </c>
      <c r="C298" s="79" t="s">
        <v>154</v>
      </c>
      <c r="D298" s="79" t="s">
        <v>35</v>
      </c>
      <c r="E298" s="79">
        <v>1</v>
      </c>
      <c r="F298" s="79">
        <v>2.77</v>
      </c>
      <c r="G298" s="79" t="s">
        <v>9</v>
      </c>
      <c r="H298" s="79">
        <v>3.86</v>
      </c>
      <c r="I298" s="79" t="s">
        <v>9</v>
      </c>
      <c r="J298" s="80">
        <v>3.86</v>
      </c>
      <c r="K298" s="80" t="s">
        <v>9</v>
      </c>
      <c r="L298" s="79" t="s">
        <v>8</v>
      </c>
      <c r="M298" s="79">
        <v>1</v>
      </c>
      <c r="N298" s="79" t="s">
        <v>9</v>
      </c>
      <c r="O298" s="79" t="s">
        <v>9</v>
      </c>
      <c r="P298" s="193" t="s">
        <v>9</v>
      </c>
      <c r="Q298" s="193" t="s">
        <v>9</v>
      </c>
      <c r="R298" s="135"/>
      <c r="S298" s="135"/>
      <c r="T298" s="135"/>
      <c r="U298" s="135"/>
      <c r="V298" s="135"/>
      <c r="W298" s="135"/>
      <c r="X298" s="135"/>
      <c r="Y298" s="135"/>
      <c r="Z298" s="135"/>
      <c r="AA298" s="135"/>
    </row>
    <row r="299" spans="1:27" ht="83.4" customHeight="1" outlineLevel="1" x14ac:dyDescent="0.25">
      <c r="A299" s="79" t="s">
        <v>11</v>
      </c>
      <c r="B299" s="106" t="s">
        <v>296</v>
      </c>
      <c r="C299" s="79" t="s">
        <v>275</v>
      </c>
      <c r="D299" s="79" t="s">
        <v>35</v>
      </c>
      <c r="E299" s="79">
        <v>2</v>
      </c>
      <c r="F299" s="79">
        <v>5.93</v>
      </c>
      <c r="G299" s="79" t="s">
        <v>9</v>
      </c>
      <c r="H299" s="79">
        <v>7.46</v>
      </c>
      <c r="I299" s="79" t="s">
        <v>9</v>
      </c>
      <c r="J299" s="80">
        <v>7.46</v>
      </c>
      <c r="K299" s="80" t="s">
        <v>31</v>
      </c>
      <c r="L299" s="79" t="s">
        <v>8</v>
      </c>
      <c r="M299" s="79">
        <v>2</v>
      </c>
      <c r="N299" s="79">
        <v>2.8000000000000001E-2</v>
      </c>
      <c r="O299" s="79" t="s">
        <v>9</v>
      </c>
      <c r="P299" s="193">
        <v>2.1000000000000001E-2</v>
      </c>
      <c r="Q299" s="193" t="s">
        <v>9</v>
      </c>
      <c r="R299" s="135"/>
      <c r="S299" s="47"/>
      <c r="T299" s="135"/>
      <c r="U299" s="136"/>
      <c r="V299" s="136"/>
      <c r="W299" s="136"/>
      <c r="X299" s="26"/>
      <c r="Y299" s="136"/>
      <c r="Z299" s="136"/>
      <c r="AA299" s="136"/>
    </row>
    <row r="300" spans="1:27" ht="91.8" customHeight="1" outlineLevel="1" x14ac:dyDescent="0.25">
      <c r="A300" s="79" t="s">
        <v>13</v>
      </c>
      <c r="B300" s="106" t="s">
        <v>306</v>
      </c>
      <c r="C300" s="79" t="s">
        <v>276</v>
      </c>
      <c r="D300" s="79" t="s">
        <v>35</v>
      </c>
      <c r="E300" s="79">
        <v>2</v>
      </c>
      <c r="F300" s="79">
        <v>3.27</v>
      </c>
      <c r="G300" s="79">
        <v>2.66</v>
      </c>
      <c r="H300" s="79">
        <v>4.17</v>
      </c>
      <c r="I300" s="79">
        <v>3.29</v>
      </c>
      <c r="J300" s="98">
        <v>4.17</v>
      </c>
      <c r="K300" s="98">
        <v>3.29</v>
      </c>
      <c r="L300" s="79" t="s">
        <v>8</v>
      </c>
      <c r="M300" s="79">
        <v>2</v>
      </c>
      <c r="N300" s="79">
        <v>2.8000000000000001E-2</v>
      </c>
      <c r="O300" s="79">
        <v>2.8000000000000001E-2</v>
      </c>
      <c r="P300" s="193">
        <v>2.1000000000000001E-2</v>
      </c>
      <c r="Q300" s="193">
        <v>2.1000000000000001E-2</v>
      </c>
      <c r="R300" s="48"/>
      <c r="S300" s="48"/>
      <c r="T300" s="48"/>
      <c r="U300" s="42"/>
      <c r="V300" s="42"/>
      <c r="W300" s="42"/>
      <c r="X300" s="42"/>
      <c r="Y300" s="42"/>
      <c r="Z300" s="42"/>
      <c r="AA300" s="42"/>
    </row>
    <row r="301" spans="1:27" ht="30.75" customHeight="1" x14ac:dyDescent="0.25">
      <c r="A301" s="285" t="s">
        <v>155</v>
      </c>
      <c r="B301" s="285"/>
      <c r="C301" s="285"/>
      <c r="D301" s="285"/>
      <c r="E301" s="285"/>
      <c r="F301" s="285"/>
      <c r="G301" s="285"/>
      <c r="H301" s="285"/>
      <c r="I301" s="285"/>
      <c r="J301" s="285"/>
      <c r="K301" s="285"/>
      <c r="L301" s="285"/>
      <c r="M301" s="285"/>
      <c r="N301" s="285"/>
      <c r="O301" s="285"/>
      <c r="P301" s="208"/>
      <c r="Q301" s="208"/>
      <c r="R301" s="135"/>
      <c r="S301" s="135"/>
      <c r="T301" s="135"/>
      <c r="U301" s="135"/>
      <c r="V301" s="135"/>
      <c r="W301" s="135"/>
      <c r="X301" s="135"/>
      <c r="Y301" s="135"/>
      <c r="Z301" s="135"/>
      <c r="AA301" s="135"/>
    </row>
    <row r="302" spans="1:27" ht="31.5" customHeight="1" x14ac:dyDescent="0.25">
      <c r="A302" s="239" t="s">
        <v>156</v>
      </c>
      <c r="B302" s="239"/>
      <c r="C302" s="239"/>
      <c r="D302" s="239"/>
      <c r="E302" s="239"/>
      <c r="F302" s="239"/>
      <c r="G302" s="239"/>
      <c r="H302" s="239"/>
      <c r="I302" s="239"/>
      <c r="J302" s="239"/>
      <c r="K302" s="239"/>
      <c r="L302" s="239"/>
      <c r="M302" s="239"/>
      <c r="N302" s="239"/>
      <c r="O302" s="239"/>
      <c r="P302" s="206"/>
      <c r="Q302" s="206"/>
      <c r="R302" s="135"/>
      <c r="S302" s="135"/>
      <c r="T302" s="135"/>
      <c r="U302" s="135"/>
      <c r="V302" s="135"/>
      <c r="W302" s="135"/>
      <c r="X302" s="135"/>
      <c r="Y302" s="135"/>
      <c r="Z302" s="135"/>
      <c r="AA302" s="135"/>
    </row>
    <row r="303" spans="1:27" ht="35.25" customHeight="1" outlineLevel="1" x14ac:dyDescent="0.25">
      <c r="A303" s="237" t="s">
        <v>6</v>
      </c>
      <c r="B303" s="106" t="s">
        <v>101</v>
      </c>
      <c r="C303" s="237" t="s">
        <v>157</v>
      </c>
      <c r="D303" s="237" t="s">
        <v>35</v>
      </c>
      <c r="E303" s="74" t="s">
        <v>158</v>
      </c>
      <c r="F303" s="237">
        <v>2.33</v>
      </c>
      <c r="G303" s="237">
        <v>2.5299999999999998</v>
      </c>
      <c r="H303" s="258">
        <v>2.57</v>
      </c>
      <c r="I303" s="258">
        <v>2.4900000000000002</v>
      </c>
      <c r="J303" s="86">
        <v>4.47</v>
      </c>
      <c r="K303" s="86">
        <v>3.1</v>
      </c>
      <c r="L303" s="237" t="s">
        <v>8</v>
      </c>
      <c r="M303" s="74" t="s">
        <v>158</v>
      </c>
      <c r="N303" s="74" t="s">
        <v>9</v>
      </c>
      <c r="O303" s="74" t="s">
        <v>9</v>
      </c>
      <c r="P303" s="41" t="s">
        <v>9</v>
      </c>
      <c r="Q303" s="41" t="s">
        <v>9</v>
      </c>
      <c r="R303" s="135"/>
      <c r="S303" s="135"/>
      <c r="T303" s="135"/>
      <c r="U303" s="135"/>
      <c r="V303" s="135"/>
      <c r="W303" s="135"/>
      <c r="X303" s="135"/>
      <c r="Y303" s="135"/>
      <c r="Z303" s="135"/>
      <c r="AA303" s="135"/>
    </row>
    <row r="304" spans="1:27" ht="30.75" customHeight="1" outlineLevel="1" x14ac:dyDescent="0.25">
      <c r="A304" s="237"/>
      <c r="B304" s="106" t="s">
        <v>101</v>
      </c>
      <c r="C304" s="237"/>
      <c r="D304" s="237"/>
      <c r="E304" s="74">
        <v>2</v>
      </c>
      <c r="F304" s="237"/>
      <c r="G304" s="237"/>
      <c r="H304" s="258"/>
      <c r="I304" s="258"/>
      <c r="J304" s="86">
        <v>4.47</v>
      </c>
      <c r="K304" s="86">
        <v>3.1</v>
      </c>
      <c r="L304" s="237"/>
      <c r="M304" s="74">
        <v>2</v>
      </c>
      <c r="N304" s="74">
        <v>3.5000000000000003E-2</v>
      </c>
      <c r="O304" s="74">
        <v>3.5000000000000003E-2</v>
      </c>
      <c r="P304" s="41">
        <v>4.1000000000000002E-2</v>
      </c>
      <c r="Q304" s="41">
        <v>4.1000000000000002E-2</v>
      </c>
      <c r="R304" s="135"/>
      <c r="S304" s="135"/>
      <c r="T304" s="135"/>
      <c r="U304" s="136"/>
      <c r="V304" s="136"/>
      <c r="W304" s="136"/>
      <c r="X304" s="136"/>
      <c r="Y304" s="136"/>
      <c r="Z304" s="136"/>
      <c r="AA304" s="136"/>
    </row>
    <row r="305" spans="1:27" ht="28.5" customHeight="1" outlineLevel="1" x14ac:dyDescent="0.25">
      <c r="A305" s="237"/>
      <c r="B305" s="106" t="s">
        <v>101</v>
      </c>
      <c r="C305" s="237"/>
      <c r="D305" s="237"/>
      <c r="E305" s="74">
        <v>4</v>
      </c>
      <c r="F305" s="237"/>
      <c r="G305" s="237"/>
      <c r="H305" s="258"/>
      <c r="I305" s="258"/>
      <c r="J305" s="86">
        <v>4.47</v>
      </c>
      <c r="K305" s="86">
        <v>3.1</v>
      </c>
      <c r="L305" s="237"/>
      <c r="M305" s="74">
        <v>4</v>
      </c>
      <c r="N305" s="74">
        <v>2.3E-2</v>
      </c>
      <c r="O305" s="74">
        <v>2.3E-2</v>
      </c>
      <c r="P305" s="41">
        <v>2.5999999999999999E-2</v>
      </c>
      <c r="Q305" s="41">
        <v>2.5999999999999999E-2</v>
      </c>
      <c r="R305" s="135"/>
      <c r="S305" s="135"/>
      <c r="T305" s="135"/>
      <c r="U305" s="136"/>
      <c r="V305" s="136"/>
      <c r="W305" s="136"/>
      <c r="X305" s="136"/>
      <c r="Y305" s="136"/>
      <c r="Z305" s="136"/>
      <c r="AA305" s="136"/>
    </row>
    <row r="306" spans="1:27" ht="30" customHeight="1" outlineLevel="1" x14ac:dyDescent="0.25">
      <c r="A306" s="237"/>
      <c r="B306" s="106" t="s">
        <v>101</v>
      </c>
      <c r="C306" s="237"/>
      <c r="D306" s="237"/>
      <c r="E306" s="74">
        <v>5</v>
      </c>
      <c r="F306" s="237"/>
      <c r="G306" s="237"/>
      <c r="H306" s="258"/>
      <c r="I306" s="258"/>
      <c r="J306" s="86">
        <v>4.47</v>
      </c>
      <c r="K306" s="86">
        <v>3.1</v>
      </c>
      <c r="L306" s="237"/>
      <c r="M306" s="74">
        <v>5</v>
      </c>
      <c r="N306" s="18">
        <v>3.2000000000000001E-2</v>
      </c>
      <c r="O306" s="74">
        <v>3.2000000000000001E-2</v>
      </c>
      <c r="P306" s="41">
        <v>1.6E-2</v>
      </c>
      <c r="Q306" s="41">
        <v>1.6E-2</v>
      </c>
      <c r="R306" s="135"/>
      <c r="S306" s="135"/>
      <c r="T306" s="135"/>
      <c r="U306" s="136"/>
      <c r="V306" s="136"/>
      <c r="W306" s="136"/>
      <c r="X306" s="136"/>
      <c r="Y306" s="136"/>
      <c r="Z306" s="136"/>
      <c r="AA306" s="136"/>
    </row>
    <row r="307" spans="1:27" ht="40.799999999999997" customHeight="1" outlineLevel="1" x14ac:dyDescent="0.25">
      <c r="A307" s="237" t="s">
        <v>10</v>
      </c>
      <c r="B307" s="116" t="s">
        <v>159</v>
      </c>
      <c r="C307" s="235" t="s">
        <v>159</v>
      </c>
      <c r="D307" s="235" t="s">
        <v>35</v>
      </c>
      <c r="E307" s="79">
        <v>1</v>
      </c>
      <c r="F307" s="235">
        <v>4.8600000000000003</v>
      </c>
      <c r="G307" s="235" t="s">
        <v>9</v>
      </c>
      <c r="H307" s="235">
        <v>5.0599999999999996</v>
      </c>
      <c r="I307" s="235" t="s">
        <v>9</v>
      </c>
      <c r="J307" s="94">
        <v>7.57</v>
      </c>
      <c r="K307" s="94" t="s">
        <v>31</v>
      </c>
      <c r="L307" s="235" t="s">
        <v>8</v>
      </c>
      <c r="M307" s="79">
        <v>1</v>
      </c>
      <c r="N307" s="79" t="s">
        <v>9</v>
      </c>
      <c r="O307" s="79" t="s">
        <v>9</v>
      </c>
      <c r="P307" s="193" t="s">
        <v>9</v>
      </c>
      <c r="Q307" s="193" t="s">
        <v>9</v>
      </c>
      <c r="R307" s="135"/>
      <c r="S307" s="135"/>
      <c r="T307" s="135"/>
      <c r="U307" s="135"/>
      <c r="V307" s="135"/>
      <c r="W307" s="135"/>
      <c r="X307" s="135"/>
      <c r="Y307" s="135"/>
      <c r="Z307" s="135"/>
      <c r="AA307" s="135"/>
    </row>
    <row r="308" spans="1:27" ht="40.799999999999997" customHeight="1" outlineLevel="1" x14ac:dyDescent="0.25">
      <c r="A308" s="237"/>
      <c r="B308" s="116" t="s">
        <v>159</v>
      </c>
      <c r="C308" s="235"/>
      <c r="D308" s="235"/>
      <c r="E308" s="74">
        <v>2</v>
      </c>
      <c r="F308" s="235"/>
      <c r="G308" s="235"/>
      <c r="H308" s="235"/>
      <c r="I308" s="235"/>
      <c r="J308" s="94">
        <v>7.57</v>
      </c>
      <c r="K308" s="94" t="s">
        <v>31</v>
      </c>
      <c r="L308" s="235"/>
      <c r="M308" s="74">
        <v>2</v>
      </c>
      <c r="N308" s="74">
        <v>3.7999999999999999E-2</v>
      </c>
      <c r="O308" s="74" t="s">
        <v>9</v>
      </c>
      <c r="P308" s="41">
        <v>3.2000000000000001E-2</v>
      </c>
      <c r="Q308" s="193" t="s">
        <v>9</v>
      </c>
      <c r="R308" s="48"/>
      <c r="S308" s="46"/>
      <c r="T308" s="48"/>
      <c r="U308" s="137"/>
      <c r="V308" s="137"/>
      <c r="W308" s="141"/>
      <c r="X308" s="141"/>
      <c r="Y308" s="137"/>
      <c r="Z308" s="137"/>
      <c r="AA308" s="26"/>
    </row>
    <row r="309" spans="1:27" ht="43.2" customHeight="1" outlineLevel="1" x14ac:dyDescent="0.25">
      <c r="A309" s="235" t="s">
        <v>11</v>
      </c>
      <c r="B309" s="116" t="s">
        <v>160</v>
      </c>
      <c r="C309" s="235" t="s">
        <v>160</v>
      </c>
      <c r="D309" s="235" t="s">
        <v>35</v>
      </c>
      <c r="E309" s="79" t="s">
        <v>158</v>
      </c>
      <c r="F309" s="235">
        <v>4.8600000000000003</v>
      </c>
      <c r="G309" s="235" t="s">
        <v>9</v>
      </c>
      <c r="H309" s="235">
        <v>5.0599999999999996</v>
      </c>
      <c r="I309" s="235" t="s">
        <v>9</v>
      </c>
      <c r="J309" s="94">
        <v>7.57</v>
      </c>
      <c r="K309" s="94" t="s">
        <v>31</v>
      </c>
      <c r="L309" s="235" t="s">
        <v>8</v>
      </c>
      <c r="M309" s="79" t="s">
        <v>158</v>
      </c>
      <c r="N309" s="79" t="s">
        <v>9</v>
      </c>
      <c r="O309" s="79" t="s">
        <v>9</v>
      </c>
      <c r="P309" s="41" t="s">
        <v>9</v>
      </c>
      <c r="Q309" s="193" t="s">
        <v>9</v>
      </c>
      <c r="R309" s="48"/>
      <c r="S309" s="48"/>
      <c r="T309" s="48"/>
      <c r="U309" s="48"/>
      <c r="V309" s="48"/>
      <c r="W309" s="48"/>
      <c r="X309" s="48"/>
      <c r="Y309" s="48"/>
      <c r="Z309" s="48"/>
      <c r="AA309" s="48"/>
    </row>
    <row r="310" spans="1:27" ht="43.2" customHeight="1" outlineLevel="1" x14ac:dyDescent="0.25">
      <c r="A310" s="235"/>
      <c r="B310" s="116" t="s">
        <v>160</v>
      </c>
      <c r="C310" s="235"/>
      <c r="D310" s="235"/>
      <c r="E310" s="74">
        <v>2</v>
      </c>
      <c r="F310" s="235"/>
      <c r="G310" s="235"/>
      <c r="H310" s="235"/>
      <c r="I310" s="235"/>
      <c r="J310" s="94">
        <v>7.57</v>
      </c>
      <c r="K310" s="94" t="s">
        <v>31</v>
      </c>
      <c r="L310" s="235"/>
      <c r="M310" s="74">
        <v>2</v>
      </c>
      <c r="N310" s="74">
        <v>3.5000000000000003E-2</v>
      </c>
      <c r="O310" s="79" t="s">
        <v>9</v>
      </c>
      <c r="P310" s="41">
        <v>4.1000000000000002E-2</v>
      </c>
      <c r="Q310" s="193" t="s">
        <v>9</v>
      </c>
      <c r="R310" s="48"/>
      <c r="S310" s="46"/>
      <c r="T310" s="48"/>
      <c r="U310" s="137"/>
      <c r="V310" s="137"/>
      <c r="W310" s="141"/>
      <c r="X310" s="141"/>
      <c r="Y310" s="137"/>
      <c r="Z310" s="137"/>
      <c r="AA310" s="26"/>
    </row>
    <row r="311" spans="1:27" ht="43.2" customHeight="1" outlineLevel="1" x14ac:dyDescent="0.25">
      <c r="A311" s="235"/>
      <c r="B311" s="116" t="s">
        <v>160</v>
      </c>
      <c r="C311" s="235"/>
      <c r="D311" s="235"/>
      <c r="E311" s="74">
        <v>4</v>
      </c>
      <c r="F311" s="235"/>
      <c r="G311" s="235"/>
      <c r="H311" s="235"/>
      <c r="I311" s="235"/>
      <c r="J311" s="94">
        <v>7.57</v>
      </c>
      <c r="K311" s="94" t="s">
        <v>31</v>
      </c>
      <c r="L311" s="235"/>
      <c r="M311" s="74">
        <v>4</v>
      </c>
      <c r="N311" s="74">
        <v>2.3E-2</v>
      </c>
      <c r="O311" s="79" t="s">
        <v>9</v>
      </c>
      <c r="P311" s="41">
        <v>2.5999999999999999E-2</v>
      </c>
      <c r="Q311" s="193" t="s">
        <v>9</v>
      </c>
      <c r="R311" s="48"/>
      <c r="S311" s="46"/>
      <c r="T311" s="48"/>
      <c r="U311" s="137"/>
      <c r="V311" s="137"/>
      <c r="W311" s="141"/>
      <c r="X311" s="141"/>
      <c r="Y311" s="137"/>
      <c r="Z311" s="137"/>
      <c r="AA311" s="26"/>
    </row>
    <row r="312" spans="1:27" ht="43.2" customHeight="1" outlineLevel="1" x14ac:dyDescent="0.25">
      <c r="A312" s="235"/>
      <c r="B312" s="116" t="s">
        <v>160</v>
      </c>
      <c r="C312" s="235"/>
      <c r="D312" s="235"/>
      <c r="E312" s="74">
        <v>5</v>
      </c>
      <c r="F312" s="235"/>
      <c r="G312" s="235"/>
      <c r="H312" s="235"/>
      <c r="I312" s="235"/>
      <c r="J312" s="94">
        <v>7.57</v>
      </c>
      <c r="K312" s="94" t="s">
        <v>31</v>
      </c>
      <c r="L312" s="235"/>
      <c r="M312" s="74">
        <v>5</v>
      </c>
      <c r="N312" s="74">
        <v>3.2000000000000001E-2</v>
      </c>
      <c r="O312" s="79" t="s">
        <v>9</v>
      </c>
      <c r="P312" s="41">
        <v>1.6E-2</v>
      </c>
      <c r="Q312" s="193" t="s">
        <v>9</v>
      </c>
      <c r="R312" s="48"/>
      <c r="S312" s="46"/>
      <c r="T312" s="48"/>
      <c r="U312" s="137"/>
      <c r="V312" s="137"/>
      <c r="W312" s="141"/>
      <c r="X312" s="141"/>
      <c r="Y312" s="137"/>
      <c r="Z312" s="137"/>
      <c r="AA312" s="26"/>
    </row>
    <row r="313" spans="1:27" ht="33.6" customHeight="1" outlineLevel="1" x14ac:dyDescent="0.25">
      <c r="A313" s="286" t="s">
        <v>13</v>
      </c>
      <c r="B313" s="15" t="s">
        <v>161</v>
      </c>
      <c r="C313" s="237" t="s">
        <v>161</v>
      </c>
      <c r="D313" s="237" t="s">
        <v>35</v>
      </c>
      <c r="E313" s="74">
        <v>2</v>
      </c>
      <c r="F313" s="237">
        <v>3.05</v>
      </c>
      <c r="G313" s="237">
        <v>1.81</v>
      </c>
      <c r="H313" s="258">
        <v>3.12</v>
      </c>
      <c r="I313" s="258">
        <v>1.94</v>
      </c>
      <c r="J313" s="86">
        <v>4.47</v>
      </c>
      <c r="K313" s="86">
        <v>3.1</v>
      </c>
      <c r="L313" s="237" t="s">
        <v>8</v>
      </c>
      <c r="M313" s="74">
        <v>2</v>
      </c>
      <c r="N313" s="74">
        <v>2.1000000000000001E-2</v>
      </c>
      <c r="O313" s="74">
        <v>2.1000000000000001E-2</v>
      </c>
      <c r="P313" s="41">
        <v>2.1000000000000001E-2</v>
      </c>
      <c r="Q313" s="41">
        <v>2.1000000000000001E-2</v>
      </c>
      <c r="R313" s="135"/>
      <c r="S313" s="135"/>
      <c r="T313" s="135"/>
      <c r="U313" s="136"/>
      <c r="V313" s="136"/>
      <c r="W313" s="136"/>
      <c r="X313" s="136"/>
      <c r="Y313" s="136"/>
      <c r="Z313" s="136"/>
      <c r="AA313" s="136"/>
    </row>
    <row r="314" spans="1:27" ht="33.6" customHeight="1" outlineLevel="1" x14ac:dyDescent="0.25">
      <c r="A314" s="286"/>
      <c r="B314" s="15" t="s">
        <v>161</v>
      </c>
      <c r="C314" s="237"/>
      <c r="D314" s="237"/>
      <c r="E314" s="74">
        <v>4</v>
      </c>
      <c r="F314" s="237"/>
      <c r="G314" s="237"/>
      <c r="H314" s="258"/>
      <c r="I314" s="258"/>
      <c r="J314" s="86">
        <v>4.47</v>
      </c>
      <c r="K314" s="86">
        <v>3.1</v>
      </c>
      <c r="L314" s="237"/>
      <c r="M314" s="74">
        <v>4</v>
      </c>
      <c r="N314" s="74">
        <v>3.3000000000000002E-2</v>
      </c>
      <c r="O314" s="74">
        <v>3.3000000000000002E-2</v>
      </c>
      <c r="P314" s="41">
        <v>3.4000000000000002E-2</v>
      </c>
      <c r="Q314" s="41">
        <v>3.4000000000000002E-2</v>
      </c>
      <c r="R314" s="135"/>
      <c r="S314" s="135"/>
      <c r="T314" s="135"/>
      <c r="U314" s="136"/>
      <c r="V314" s="136"/>
      <c r="W314" s="136"/>
      <c r="X314" s="136"/>
      <c r="Y314" s="136"/>
      <c r="Z314" s="136"/>
      <c r="AA314" s="136"/>
    </row>
    <row r="315" spans="1:27" ht="33.6" customHeight="1" outlineLevel="1" x14ac:dyDescent="0.25">
      <c r="A315" s="286"/>
      <c r="B315" s="15" t="s">
        <v>161</v>
      </c>
      <c r="C315" s="237"/>
      <c r="D315" s="237"/>
      <c r="E315" s="74">
        <v>5</v>
      </c>
      <c r="F315" s="237"/>
      <c r="G315" s="237"/>
      <c r="H315" s="258"/>
      <c r="I315" s="258"/>
      <c r="J315" s="86">
        <v>4.47</v>
      </c>
      <c r="K315" s="86">
        <v>3.1</v>
      </c>
      <c r="L315" s="237"/>
      <c r="M315" s="74">
        <v>5</v>
      </c>
      <c r="N315" s="74">
        <v>2.9000000000000001E-2</v>
      </c>
      <c r="O315" s="74">
        <v>2.9000000000000001E-2</v>
      </c>
      <c r="P315" s="41">
        <v>2.7E-2</v>
      </c>
      <c r="Q315" s="41">
        <v>2.7E-2</v>
      </c>
      <c r="R315" s="135"/>
      <c r="S315" s="135"/>
      <c r="T315" s="135"/>
      <c r="U315" s="136"/>
      <c r="V315" s="136"/>
      <c r="W315" s="136"/>
      <c r="X315" s="136"/>
      <c r="Y315" s="136"/>
      <c r="Z315" s="136"/>
      <c r="AA315" s="136"/>
    </row>
    <row r="316" spans="1:27" ht="24.75" customHeight="1" x14ac:dyDescent="0.25">
      <c r="A316" s="242" t="s">
        <v>162</v>
      </c>
      <c r="B316" s="243"/>
      <c r="C316" s="243"/>
      <c r="D316" s="243"/>
      <c r="E316" s="243"/>
      <c r="F316" s="243"/>
      <c r="G316" s="243"/>
      <c r="H316" s="243"/>
      <c r="I316" s="243"/>
      <c r="J316" s="243"/>
      <c r="K316" s="243"/>
      <c r="L316" s="243"/>
      <c r="M316" s="243"/>
      <c r="N316" s="243"/>
      <c r="O316" s="243"/>
      <c r="P316" s="209"/>
      <c r="Q316" s="210"/>
      <c r="R316" s="135"/>
      <c r="S316" s="135"/>
      <c r="T316" s="135"/>
      <c r="U316" s="135"/>
      <c r="V316" s="135"/>
      <c r="W316" s="135"/>
      <c r="X316" s="135"/>
      <c r="Y316" s="135"/>
      <c r="Z316" s="135"/>
      <c r="AA316" s="135"/>
    </row>
    <row r="317" spans="1:27" ht="89.25" customHeight="1" outlineLevel="1" x14ac:dyDescent="0.25">
      <c r="A317" s="79" t="s">
        <v>17</v>
      </c>
      <c r="B317" s="106" t="s">
        <v>108</v>
      </c>
      <c r="C317" s="79" t="s">
        <v>163</v>
      </c>
      <c r="D317" s="79" t="s">
        <v>35</v>
      </c>
      <c r="E317" s="79">
        <v>1</v>
      </c>
      <c r="F317" s="79">
        <v>2.59</v>
      </c>
      <c r="G317" s="79" t="s">
        <v>9</v>
      </c>
      <c r="H317" s="79">
        <v>2.31</v>
      </c>
      <c r="I317" s="79" t="s">
        <v>9</v>
      </c>
      <c r="J317" s="86">
        <v>2.2599999999999998</v>
      </c>
      <c r="K317" s="79" t="s">
        <v>9</v>
      </c>
      <c r="L317" s="79" t="s">
        <v>8</v>
      </c>
      <c r="M317" s="79">
        <v>1</v>
      </c>
      <c r="N317" s="79" t="s">
        <v>9</v>
      </c>
      <c r="O317" s="79" t="s">
        <v>9</v>
      </c>
      <c r="P317" s="193" t="s">
        <v>9</v>
      </c>
      <c r="Q317" s="193" t="s">
        <v>9</v>
      </c>
      <c r="R317" s="135"/>
      <c r="S317" s="135"/>
      <c r="T317" s="135"/>
      <c r="U317" s="135"/>
      <c r="V317" s="135"/>
      <c r="W317" s="135"/>
      <c r="X317" s="135"/>
      <c r="Y317" s="135"/>
      <c r="Z317" s="135"/>
      <c r="AA317" s="135"/>
    </row>
    <row r="318" spans="1:27" ht="51.6" customHeight="1" x14ac:dyDescent="0.25">
      <c r="A318" s="235" t="s">
        <v>20</v>
      </c>
      <c r="B318" s="116" t="s">
        <v>164</v>
      </c>
      <c r="C318" s="235" t="s">
        <v>164</v>
      </c>
      <c r="D318" s="235" t="s">
        <v>35</v>
      </c>
      <c r="E318" s="79">
        <v>1</v>
      </c>
      <c r="F318" s="235">
        <v>2.931</v>
      </c>
      <c r="G318" s="235">
        <v>2.246</v>
      </c>
      <c r="H318" s="235">
        <v>2.4</v>
      </c>
      <c r="I318" s="235">
        <v>1.45</v>
      </c>
      <c r="J318" s="94">
        <v>2.59</v>
      </c>
      <c r="K318" s="94">
        <v>1.29</v>
      </c>
      <c r="L318" s="235" t="s">
        <v>8</v>
      </c>
      <c r="M318" s="79">
        <v>1</v>
      </c>
      <c r="N318" s="79" t="s">
        <v>9</v>
      </c>
      <c r="O318" s="79" t="s">
        <v>9</v>
      </c>
      <c r="P318" s="193" t="s">
        <v>9</v>
      </c>
      <c r="Q318" s="193" t="s">
        <v>9</v>
      </c>
      <c r="R318" s="135"/>
      <c r="S318" s="135"/>
      <c r="T318" s="135"/>
      <c r="U318" s="135"/>
      <c r="V318" s="135"/>
      <c r="W318" s="135"/>
      <c r="X318" s="135"/>
      <c r="Y318" s="135"/>
      <c r="Z318" s="135"/>
      <c r="AA318" s="135"/>
    </row>
    <row r="319" spans="1:27" ht="51.6" customHeight="1" outlineLevel="1" x14ac:dyDescent="0.25">
      <c r="A319" s="235"/>
      <c r="B319" s="116" t="s">
        <v>164</v>
      </c>
      <c r="C319" s="235"/>
      <c r="D319" s="235"/>
      <c r="E319" s="79">
        <v>2</v>
      </c>
      <c r="F319" s="235"/>
      <c r="G319" s="235"/>
      <c r="H319" s="235"/>
      <c r="I319" s="235"/>
      <c r="J319" s="94">
        <v>2.59</v>
      </c>
      <c r="K319" s="94">
        <v>1.29</v>
      </c>
      <c r="L319" s="235"/>
      <c r="M319" s="79">
        <v>2</v>
      </c>
      <c r="N319" s="79">
        <v>4.1000000000000002E-2</v>
      </c>
      <c r="O319" s="79">
        <v>4.1000000000000002E-2</v>
      </c>
      <c r="P319" s="193">
        <v>3.3000000000000002E-2</v>
      </c>
      <c r="Q319" s="193">
        <v>3.3000000000000002E-2</v>
      </c>
      <c r="R319" s="135"/>
      <c r="S319" s="135"/>
      <c r="T319" s="135"/>
      <c r="U319" s="135"/>
      <c r="V319" s="135"/>
      <c r="W319" s="48"/>
      <c r="X319" s="48"/>
      <c r="Y319" s="135"/>
      <c r="Z319" s="135"/>
      <c r="AA319" s="135"/>
    </row>
    <row r="320" spans="1:27" ht="40.200000000000003" customHeight="1" outlineLevel="1" x14ac:dyDescent="0.25">
      <c r="A320" s="235" t="s">
        <v>22</v>
      </c>
      <c r="B320" s="16" t="s">
        <v>283</v>
      </c>
      <c r="C320" s="235" t="s">
        <v>165</v>
      </c>
      <c r="D320" s="235" t="s">
        <v>35</v>
      </c>
      <c r="E320" s="79">
        <v>1</v>
      </c>
      <c r="F320" s="235">
        <v>4.1539999999999999</v>
      </c>
      <c r="G320" s="235">
        <v>2.246</v>
      </c>
      <c r="H320" s="235">
        <v>2.97</v>
      </c>
      <c r="I320" s="235">
        <v>1.99</v>
      </c>
      <c r="J320" s="86">
        <v>4.17</v>
      </c>
      <c r="K320" s="86">
        <v>3.29</v>
      </c>
      <c r="L320" s="235" t="s">
        <v>8</v>
      </c>
      <c r="M320" s="79">
        <v>1</v>
      </c>
      <c r="N320" s="79" t="s">
        <v>9</v>
      </c>
      <c r="O320" s="79" t="s">
        <v>9</v>
      </c>
      <c r="P320" s="193" t="s">
        <v>9</v>
      </c>
      <c r="Q320" s="193" t="s">
        <v>9</v>
      </c>
      <c r="R320" s="135"/>
      <c r="S320" s="135"/>
      <c r="T320" s="135"/>
      <c r="U320" s="135"/>
      <c r="V320" s="135"/>
      <c r="W320" s="135"/>
      <c r="X320" s="135"/>
      <c r="Y320" s="135"/>
      <c r="Z320" s="135"/>
      <c r="AA320" s="135"/>
    </row>
    <row r="321" spans="1:27" ht="40.200000000000003" customHeight="1" outlineLevel="1" x14ac:dyDescent="0.25">
      <c r="A321" s="235"/>
      <c r="B321" s="16" t="s">
        <v>283</v>
      </c>
      <c r="C321" s="235"/>
      <c r="D321" s="235"/>
      <c r="E321" s="79">
        <v>2</v>
      </c>
      <c r="F321" s="235"/>
      <c r="G321" s="235"/>
      <c r="H321" s="235"/>
      <c r="I321" s="235"/>
      <c r="J321" s="94">
        <v>4.17</v>
      </c>
      <c r="K321" s="94">
        <v>3.29</v>
      </c>
      <c r="L321" s="235"/>
      <c r="M321" s="79">
        <v>2</v>
      </c>
      <c r="N321" s="79">
        <v>3.6999999999999998E-2</v>
      </c>
      <c r="O321" s="79">
        <v>3.6999999999999998E-2</v>
      </c>
      <c r="P321" s="193">
        <v>3.5000000000000003E-2</v>
      </c>
      <c r="Q321" s="193">
        <v>3.5000000000000003E-2</v>
      </c>
      <c r="R321" s="48"/>
      <c r="S321" s="48"/>
      <c r="T321" s="48"/>
      <c r="U321" s="42"/>
      <c r="V321" s="42"/>
      <c r="W321" s="42"/>
      <c r="X321" s="42"/>
      <c r="Y321" s="42"/>
      <c r="Z321" s="42"/>
      <c r="AA321" s="42"/>
    </row>
    <row r="322" spans="1:27" ht="54" customHeight="1" outlineLevel="1" x14ac:dyDescent="0.25">
      <c r="A322" s="235" t="s">
        <v>24</v>
      </c>
      <c r="B322" s="116" t="s">
        <v>298</v>
      </c>
      <c r="C322" s="235" t="s">
        <v>150</v>
      </c>
      <c r="D322" s="235" t="s">
        <v>35</v>
      </c>
      <c r="E322" s="79">
        <v>1</v>
      </c>
      <c r="F322" s="235">
        <v>5.22</v>
      </c>
      <c r="G322" s="235" t="s">
        <v>9</v>
      </c>
      <c r="H322" s="235">
        <v>4.96</v>
      </c>
      <c r="I322" s="235" t="s">
        <v>9</v>
      </c>
      <c r="J322" s="94">
        <v>7.46</v>
      </c>
      <c r="K322" s="94" t="s">
        <v>31</v>
      </c>
      <c r="L322" s="235" t="s">
        <v>8</v>
      </c>
      <c r="M322" s="79">
        <v>1</v>
      </c>
      <c r="N322" s="79" t="s">
        <v>9</v>
      </c>
      <c r="O322" s="79" t="s">
        <v>9</v>
      </c>
      <c r="P322" s="193" t="s">
        <v>9</v>
      </c>
      <c r="Q322" s="193" t="s">
        <v>9</v>
      </c>
      <c r="R322" s="135"/>
      <c r="S322" s="135"/>
      <c r="T322" s="135"/>
      <c r="U322" s="135"/>
      <c r="V322" s="135"/>
      <c r="W322" s="135"/>
      <c r="X322" s="135"/>
      <c r="Y322" s="135"/>
      <c r="Z322" s="135"/>
      <c r="AA322" s="135"/>
    </row>
    <row r="323" spans="1:27" ht="54" customHeight="1" outlineLevel="1" x14ac:dyDescent="0.25">
      <c r="A323" s="235"/>
      <c r="B323" s="116" t="s">
        <v>298</v>
      </c>
      <c r="C323" s="235"/>
      <c r="D323" s="235"/>
      <c r="E323" s="79">
        <v>2</v>
      </c>
      <c r="F323" s="235"/>
      <c r="G323" s="235"/>
      <c r="H323" s="235"/>
      <c r="I323" s="235"/>
      <c r="J323" s="94">
        <v>7.46</v>
      </c>
      <c r="K323" s="94" t="s">
        <v>31</v>
      </c>
      <c r="L323" s="235"/>
      <c r="M323" s="79">
        <v>2</v>
      </c>
      <c r="N323" s="79">
        <v>3.6999999999999998E-2</v>
      </c>
      <c r="O323" s="79" t="s">
        <v>9</v>
      </c>
      <c r="P323" s="193">
        <v>3.3000000000000002E-2</v>
      </c>
      <c r="Q323" s="193">
        <v>3.3000000000000002E-2</v>
      </c>
      <c r="R323" s="135"/>
      <c r="S323" s="47"/>
      <c r="T323" s="135"/>
      <c r="U323" s="136"/>
      <c r="V323" s="136"/>
      <c r="W323" s="136"/>
      <c r="X323" s="26"/>
      <c r="Y323" s="136"/>
      <c r="Z323" s="136"/>
      <c r="AA323" s="136"/>
    </row>
    <row r="324" spans="1:27" ht="30" customHeight="1" x14ac:dyDescent="0.25">
      <c r="A324" s="239" t="s">
        <v>166</v>
      </c>
      <c r="B324" s="239"/>
      <c r="C324" s="239"/>
      <c r="D324" s="239"/>
      <c r="E324" s="239"/>
      <c r="F324" s="239"/>
      <c r="G324" s="239"/>
      <c r="H324" s="239"/>
      <c r="I324" s="239"/>
      <c r="J324" s="239"/>
      <c r="K324" s="239"/>
      <c r="L324" s="239"/>
      <c r="M324" s="239"/>
      <c r="N324" s="239"/>
      <c r="O324" s="239"/>
      <c r="P324" s="206"/>
      <c r="Q324" s="206"/>
      <c r="R324" s="135"/>
      <c r="S324" s="135"/>
      <c r="T324" s="135"/>
      <c r="U324" s="135"/>
      <c r="V324" s="135"/>
      <c r="W324" s="135"/>
      <c r="X324" s="135"/>
      <c r="Y324" s="135"/>
      <c r="Z324" s="135"/>
      <c r="AA324" s="135"/>
    </row>
    <row r="325" spans="1:27" ht="43.5" customHeight="1" outlineLevel="1" x14ac:dyDescent="0.25">
      <c r="A325" s="237" t="s">
        <v>6</v>
      </c>
      <c r="B325" s="16" t="s">
        <v>283</v>
      </c>
      <c r="C325" s="237" t="s">
        <v>167</v>
      </c>
      <c r="D325" s="237" t="s">
        <v>35</v>
      </c>
      <c r="E325" s="74">
        <v>2</v>
      </c>
      <c r="F325" s="237">
        <v>2.78</v>
      </c>
      <c r="G325" s="237">
        <v>2.08</v>
      </c>
      <c r="H325" s="258">
        <v>2.94</v>
      </c>
      <c r="I325" s="258">
        <v>2.02</v>
      </c>
      <c r="J325" s="94">
        <v>4.17</v>
      </c>
      <c r="K325" s="94">
        <v>3.29</v>
      </c>
      <c r="L325" s="237" t="s">
        <v>8</v>
      </c>
      <c r="M325" s="74">
        <v>2</v>
      </c>
      <c r="N325" s="74">
        <v>0.03</v>
      </c>
      <c r="O325" s="74">
        <v>0.03</v>
      </c>
      <c r="P325" s="41">
        <v>2.8000000000000001E-2</v>
      </c>
      <c r="Q325" s="41">
        <v>2.8000000000000001E-2</v>
      </c>
      <c r="R325" s="48"/>
      <c r="S325" s="48"/>
      <c r="T325" s="48"/>
      <c r="U325" s="42"/>
      <c r="V325" s="42"/>
      <c r="W325" s="42"/>
      <c r="X325" s="42"/>
      <c r="Y325" s="42"/>
      <c r="Z325" s="42"/>
      <c r="AA325" s="42"/>
    </row>
    <row r="326" spans="1:27" ht="44.25" customHeight="1" outlineLevel="1" x14ac:dyDescent="0.25">
      <c r="A326" s="237"/>
      <c r="B326" s="16" t="s">
        <v>283</v>
      </c>
      <c r="C326" s="237"/>
      <c r="D326" s="237"/>
      <c r="E326" s="74">
        <v>3</v>
      </c>
      <c r="F326" s="237"/>
      <c r="G326" s="237"/>
      <c r="H326" s="258"/>
      <c r="I326" s="258"/>
      <c r="J326" s="94">
        <v>4.17</v>
      </c>
      <c r="K326" s="94">
        <v>3.29</v>
      </c>
      <c r="L326" s="237"/>
      <c r="M326" s="74">
        <v>3</v>
      </c>
      <c r="N326" s="74">
        <v>3.6999999999999998E-2</v>
      </c>
      <c r="O326" s="74">
        <v>3.6999999999999998E-2</v>
      </c>
      <c r="P326" s="41">
        <v>3.4000000000000002E-2</v>
      </c>
      <c r="Q326" s="41">
        <v>3.4000000000000002E-2</v>
      </c>
      <c r="R326" s="135"/>
      <c r="S326" s="135"/>
      <c r="T326" s="135"/>
      <c r="U326" s="135"/>
      <c r="V326" s="135"/>
      <c r="W326" s="135"/>
      <c r="X326" s="135"/>
      <c r="Y326" s="135"/>
      <c r="Z326" s="135"/>
      <c r="AA326" s="135"/>
    </row>
    <row r="327" spans="1:27" ht="46.5" customHeight="1" outlineLevel="1" x14ac:dyDescent="0.25">
      <c r="A327" s="237"/>
      <c r="B327" s="16" t="s">
        <v>283</v>
      </c>
      <c r="C327" s="237"/>
      <c r="D327" s="237"/>
      <c r="E327" s="74">
        <v>4</v>
      </c>
      <c r="F327" s="237"/>
      <c r="G327" s="237"/>
      <c r="H327" s="258"/>
      <c r="I327" s="258"/>
      <c r="J327" s="94">
        <v>4.17</v>
      </c>
      <c r="K327" s="94">
        <v>3.29</v>
      </c>
      <c r="L327" s="237"/>
      <c r="M327" s="74">
        <v>4</v>
      </c>
      <c r="N327" s="74">
        <v>3.3000000000000002E-2</v>
      </c>
      <c r="O327" s="74">
        <v>3.3000000000000002E-2</v>
      </c>
      <c r="P327" s="41">
        <v>3.6999999999999998E-2</v>
      </c>
      <c r="Q327" s="41">
        <v>3.6999999999999998E-2</v>
      </c>
      <c r="R327" s="135"/>
      <c r="S327" s="135"/>
      <c r="T327" s="135"/>
      <c r="U327" s="135"/>
      <c r="V327" s="135"/>
      <c r="W327" s="135"/>
      <c r="X327" s="135"/>
      <c r="Y327" s="135"/>
      <c r="Z327" s="135"/>
      <c r="AA327" s="135"/>
    </row>
    <row r="328" spans="1:27" ht="40.799999999999997" customHeight="1" outlineLevel="1" x14ac:dyDescent="0.25">
      <c r="A328" s="235" t="s">
        <v>10</v>
      </c>
      <c r="B328" s="116" t="s">
        <v>168</v>
      </c>
      <c r="C328" s="235" t="s">
        <v>168</v>
      </c>
      <c r="D328" s="235" t="s">
        <v>35</v>
      </c>
      <c r="E328" s="74">
        <v>1</v>
      </c>
      <c r="F328" s="79">
        <v>1.68</v>
      </c>
      <c r="G328" s="79">
        <v>1.38</v>
      </c>
      <c r="H328" s="79">
        <v>1.56</v>
      </c>
      <c r="I328" s="79">
        <v>1.26</v>
      </c>
      <c r="J328" s="79">
        <v>2.76</v>
      </c>
      <c r="K328" s="79">
        <v>2.56</v>
      </c>
      <c r="L328" s="235" t="s">
        <v>8</v>
      </c>
      <c r="M328" s="74">
        <v>1</v>
      </c>
      <c r="N328" s="79" t="s">
        <v>9</v>
      </c>
      <c r="O328" s="79" t="s">
        <v>9</v>
      </c>
      <c r="P328" s="193" t="s">
        <v>9</v>
      </c>
      <c r="Q328" s="193" t="s">
        <v>9</v>
      </c>
      <c r="R328" s="135"/>
      <c r="S328" s="135"/>
      <c r="T328" s="135"/>
      <c r="U328" s="136"/>
      <c r="V328" s="136"/>
      <c r="W328" s="136"/>
      <c r="X328" s="136"/>
      <c r="Y328" s="136"/>
      <c r="Z328" s="136"/>
      <c r="AA328" s="136"/>
    </row>
    <row r="329" spans="1:27" ht="40.799999999999997" customHeight="1" outlineLevel="1" x14ac:dyDescent="0.25">
      <c r="A329" s="235"/>
      <c r="B329" s="116" t="s">
        <v>290</v>
      </c>
      <c r="C329" s="235"/>
      <c r="D329" s="235"/>
      <c r="E329" s="74" t="s">
        <v>169</v>
      </c>
      <c r="F329" s="79">
        <v>3.06</v>
      </c>
      <c r="G329" s="79" t="s">
        <v>9</v>
      </c>
      <c r="H329" s="79">
        <v>2.82</v>
      </c>
      <c r="I329" s="79" t="s">
        <v>9</v>
      </c>
      <c r="J329" s="79">
        <v>2.76</v>
      </c>
      <c r="K329" s="79" t="s">
        <v>9</v>
      </c>
      <c r="L329" s="235"/>
      <c r="M329" s="74" t="s">
        <v>169</v>
      </c>
      <c r="N329" s="79" t="s">
        <v>9</v>
      </c>
      <c r="O329" s="79" t="s">
        <v>9</v>
      </c>
      <c r="P329" s="193" t="s">
        <v>9</v>
      </c>
      <c r="Q329" s="193" t="s">
        <v>9</v>
      </c>
      <c r="R329" s="135"/>
      <c r="S329" s="135"/>
      <c r="T329" s="135"/>
      <c r="U329" s="136"/>
      <c r="V329" s="136"/>
      <c r="W329" s="136"/>
      <c r="X329" s="136"/>
      <c r="Y329" s="136"/>
      <c r="Z329" s="136"/>
      <c r="AA329" s="136"/>
    </row>
    <row r="330" spans="1:27" ht="42" customHeight="1" outlineLevel="1" x14ac:dyDescent="0.25">
      <c r="A330" s="235" t="s">
        <v>11</v>
      </c>
      <c r="B330" s="116" t="s">
        <v>168</v>
      </c>
      <c r="C330" s="235" t="s">
        <v>170</v>
      </c>
      <c r="D330" s="235" t="s">
        <v>35</v>
      </c>
      <c r="E330" s="74">
        <v>1</v>
      </c>
      <c r="F330" s="79">
        <v>0.83</v>
      </c>
      <c r="G330" s="79">
        <v>1.33</v>
      </c>
      <c r="H330" s="79">
        <v>0.86</v>
      </c>
      <c r="I330" s="79">
        <v>1.25</v>
      </c>
      <c r="J330" s="79">
        <v>2.76</v>
      </c>
      <c r="K330" s="79">
        <v>2.56</v>
      </c>
      <c r="L330" s="235" t="s">
        <v>8</v>
      </c>
      <c r="M330" s="74">
        <v>1</v>
      </c>
      <c r="N330" s="79" t="s">
        <v>9</v>
      </c>
      <c r="O330" s="79" t="s">
        <v>9</v>
      </c>
      <c r="P330" s="193" t="s">
        <v>9</v>
      </c>
      <c r="Q330" s="193" t="s">
        <v>9</v>
      </c>
      <c r="R330" s="135"/>
      <c r="S330" s="135"/>
      <c r="T330" s="135"/>
      <c r="U330" s="136"/>
      <c r="V330" s="136"/>
      <c r="W330" s="136"/>
      <c r="X330" s="136"/>
      <c r="Y330" s="136"/>
      <c r="Z330" s="136"/>
      <c r="AA330" s="136"/>
    </row>
    <row r="331" spans="1:27" ht="42" customHeight="1" outlineLevel="1" x14ac:dyDescent="0.25">
      <c r="A331" s="235"/>
      <c r="B331" s="116" t="s">
        <v>290</v>
      </c>
      <c r="C331" s="235"/>
      <c r="D331" s="235"/>
      <c r="E331" s="74" t="s">
        <v>169</v>
      </c>
      <c r="F331" s="79">
        <v>2.16</v>
      </c>
      <c r="G331" s="79" t="s">
        <v>9</v>
      </c>
      <c r="H331" s="79">
        <v>2.11</v>
      </c>
      <c r="I331" s="79" t="s">
        <v>9</v>
      </c>
      <c r="J331" s="79">
        <v>2.76</v>
      </c>
      <c r="K331" s="79" t="s">
        <v>9</v>
      </c>
      <c r="L331" s="235"/>
      <c r="M331" s="74" t="s">
        <v>169</v>
      </c>
      <c r="N331" s="79" t="s">
        <v>9</v>
      </c>
      <c r="O331" s="79" t="s">
        <v>9</v>
      </c>
      <c r="P331" s="193" t="s">
        <v>9</v>
      </c>
      <c r="Q331" s="193" t="s">
        <v>9</v>
      </c>
      <c r="R331" s="135"/>
      <c r="S331" s="135"/>
      <c r="T331" s="135"/>
      <c r="U331" s="136"/>
      <c r="V331" s="136"/>
      <c r="W331" s="136"/>
      <c r="X331" s="136"/>
      <c r="Y331" s="136"/>
      <c r="Z331" s="136"/>
      <c r="AA331" s="136"/>
    </row>
    <row r="332" spans="1:27" ht="36.6" customHeight="1" outlineLevel="1" x14ac:dyDescent="0.25">
      <c r="A332" s="235" t="s">
        <v>13</v>
      </c>
      <c r="B332" s="116" t="s">
        <v>98</v>
      </c>
      <c r="C332" s="235" t="s">
        <v>98</v>
      </c>
      <c r="D332" s="235" t="s">
        <v>35</v>
      </c>
      <c r="E332" s="74">
        <v>1</v>
      </c>
      <c r="F332" s="79">
        <v>1.23</v>
      </c>
      <c r="G332" s="79">
        <v>0.63</v>
      </c>
      <c r="H332" s="79">
        <v>1.1200000000000001</v>
      </c>
      <c r="I332" s="79">
        <v>0.59</v>
      </c>
      <c r="J332" s="101">
        <v>1.26</v>
      </c>
      <c r="K332" s="101">
        <v>0.45400000000000001</v>
      </c>
      <c r="L332" s="235" t="s">
        <v>8</v>
      </c>
      <c r="M332" s="74">
        <v>1</v>
      </c>
      <c r="N332" s="79" t="s">
        <v>9</v>
      </c>
      <c r="O332" s="79" t="s">
        <v>9</v>
      </c>
      <c r="P332" s="193" t="s">
        <v>9</v>
      </c>
      <c r="Q332" s="193" t="s">
        <v>9</v>
      </c>
      <c r="R332" s="135"/>
      <c r="S332" s="135"/>
      <c r="T332" s="135"/>
      <c r="U332" s="135"/>
      <c r="V332" s="135"/>
      <c r="W332" s="135"/>
      <c r="X332" s="135"/>
      <c r="Y332" s="135"/>
      <c r="Z332" s="135"/>
      <c r="AA332" s="135"/>
    </row>
    <row r="333" spans="1:27" ht="36.6" customHeight="1" outlineLevel="1" x14ac:dyDescent="0.25">
      <c r="A333" s="235"/>
      <c r="B333" s="106" t="s">
        <v>116</v>
      </c>
      <c r="C333" s="235"/>
      <c r="D333" s="235"/>
      <c r="E333" s="74" t="s">
        <v>169</v>
      </c>
      <c r="F333" s="79">
        <v>1.86</v>
      </c>
      <c r="G333" s="79" t="s">
        <v>9</v>
      </c>
      <c r="H333" s="79">
        <v>1.71</v>
      </c>
      <c r="I333" s="79" t="s">
        <v>9</v>
      </c>
      <c r="J333" s="79">
        <v>1.71</v>
      </c>
      <c r="K333" s="79" t="s">
        <v>9</v>
      </c>
      <c r="L333" s="235"/>
      <c r="M333" s="74" t="s">
        <v>169</v>
      </c>
      <c r="N333" s="79" t="s">
        <v>9</v>
      </c>
      <c r="O333" s="79" t="s">
        <v>9</v>
      </c>
      <c r="P333" s="193" t="s">
        <v>9</v>
      </c>
      <c r="Q333" s="193" t="s">
        <v>9</v>
      </c>
      <c r="R333" s="135"/>
      <c r="S333" s="135"/>
      <c r="T333" s="135"/>
      <c r="U333" s="135"/>
      <c r="V333" s="135"/>
      <c r="W333" s="135"/>
      <c r="X333" s="135"/>
      <c r="Y333" s="135"/>
      <c r="Z333" s="135"/>
      <c r="AA333" s="135"/>
    </row>
    <row r="334" spans="1:27" ht="36.6" customHeight="1" outlineLevel="1" x14ac:dyDescent="0.25">
      <c r="A334" s="235" t="s">
        <v>15</v>
      </c>
      <c r="B334" s="116" t="s">
        <v>98</v>
      </c>
      <c r="C334" s="235" t="s">
        <v>171</v>
      </c>
      <c r="D334" s="235" t="s">
        <v>35</v>
      </c>
      <c r="E334" s="74">
        <v>1</v>
      </c>
      <c r="F334" s="79">
        <v>0.38</v>
      </c>
      <c r="G334" s="79">
        <v>0.57999999999999996</v>
      </c>
      <c r="H334" s="79">
        <v>0.42</v>
      </c>
      <c r="I334" s="79">
        <v>0.59</v>
      </c>
      <c r="J334" s="101">
        <v>1.26</v>
      </c>
      <c r="K334" s="101">
        <v>0.45400000000000001</v>
      </c>
      <c r="L334" s="235" t="s">
        <v>8</v>
      </c>
      <c r="M334" s="74">
        <v>1</v>
      </c>
      <c r="N334" s="79" t="s">
        <v>9</v>
      </c>
      <c r="O334" s="79" t="s">
        <v>9</v>
      </c>
      <c r="P334" s="193" t="s">
        <v>9</v>
      </c>
      <c r="Q334" s="193" t="s">
        <v>9</v>
      </c>
      <c r="R334" s="135"/>
      <c r="S334" s="135"/>
      <c r="T334" s="135"/>
      <c r="U334" s="135"/>
      <c r="V334" s="135"/>
      <c r="W334" s="135"/>
      <c r="X334" s="135"/>
      <c r="Y334" s="135"/>
      <c r="Z334" s="135"/>
      <c r="AA334" s="135"/>
    </row>
    <row r="335" spans="1:27" ht="36.6" customHeight="1" outlineLevel="1" x14ac:dyDescent="0.25">
      <c r="A335" s="235"/>
      <c r="B335" s="106" t="s">
        <v>116</v>
      </c>
      <c r="C335" s="235"/>
      <c r="D335" s="235"/>
      <c r="E335" s="74" t="s">
        <v>169</v>
      </c>
      <c r="F335" s="79">
        <v>0.96</v>
      </c>
      <c r="G335" s="79" t="s">
        <v>9</v>
      </c>
      <c r="H335" s="79">
        <v>1.01</v>
      </c>
      <c r="I335" s="79" t="s">
        <v>9</v>
      </c>
      <c r="J335" s="79">
        <v>1.71</v>
      </c>
      <c r="K335" s="79" t="s">
        <v>9</v>
      </c>
      <c r="L335" s="235"/>
      <c r="M335" s="74" t="s">
        <v>169</v>
      </c>
      <c r="N335" s="79" t="s">
        <v>9</v>
      </c>
      <c r="O335" s="79" t="s">
        <v>9</v>
      </c>
      <c r="P335" s="193" t="s">
        <v>9</v>
      </c>
      <c r="Q335" s="193" t="s">
        <v>9</v>
      </c>
      <c r="R335" s="135"/>
      <c r="S335" s="135"/>
      <c r="T335" s="135"/>
      <c r="U335" s="135"/>
      <c r="V335" s="135"/>
      <c r="W335" s="135"/>
      <c r="X335" s="135"/>
      <c r="Y335" s="135"/>
      <c r="Z335" s="135"/>
      <c r="AA335" s="135"/>
    </row>
    <row r="336" spans="1:27" ht="78" customHeight="1" outlineLevel="1" x14ac:dyDescent="0.25">
      <c r="A336" s="79" t="s">
        <v>17</v>
      </c>
      <c r="B336" s="116" t="s">
        <v>159</v>
      </c>
      <c r="C336" s="79" t="s">
        <v>172</v>
      </c>
      <c r="D336" s="79" t="s">
        <v>35</v>
      </c>
      <c r="E336" s="74">
        <v>2</v>
      </c>
      <c r="F336" s="79">
        <v>6.72</v>
      </c>
      <c r="G336" s="79" t="s">
        <v>9</v>
      </c>
      <c r="H336" s="79">
        <v>5.0599999999999996</v>
      </c>
      <c r="I336" s="79" t="s">
        <v>9</v>
      </c>
      <c r="J336" s="94">
        <v>7.57</v>
      </c>
      <c r="K336" s="94" t="s">
        <v>31</v>
      </c>
      <c r="L336" s="79" t="s">
        <v>8</v>
      </c>
      <c r="M336" s="74">
        <v>2</v>
      </c>
      <c r="N336" s="79">
        <v>5.7999999999999996E-3</v>
      </c>
      <c r="O336" s="79" t="s">
        <v>9</v>
      </c>
      <c r="P336" s="193">
        <v>1.0999999999999999E-2</v>
      </c>
      <c r="Q336" s="193" t="s">
        <v>9</v>
      </c>
      <c r="R336" s="48"/>
      <c r="S336" s="46"/>
      <c r="T336" s="48"/>
      <c r="U336" s="137"/>
      <c r="V336" s="137"/>
      <c r="W336" s="141"/>
      <c r="X336" s="141"/>
      <c r="Y336" s="137"/>
      <c r="Z336" s="137"/>
      <c r="AA336" s="26"/>
    </row>
    <row r="337" spans="1:27" ht="68.400000000000006" customHeight="1" outlineLevel="1" x14ac:dyDescent="0.25">
      <c r="A337" s="79" t="s">
        <v>20</v>
      </c>
      <c r="B337" s="106" t="s">
        <v>208</v>
      </c>
      <c r="C337" s="79" t="s">
        <v>173</v>
      </c>
      <c r="D337" s="79" t="s">
        <v>35</v>
      </c>
      <c r="E337" s="74">
        <v>2</v>
      </c>
      <c r="F337" s="79">
        <v>2.27</v>
      </c>
      <c r="G337" s="79">
        <v>2.59</v>
      </c>
      <c r="H337" s="79">
        <v>2.04</v>
      </c>
      <c r="I337" s="79">
        <v>2.1800000000000002</v>
      </c>
      <c r="J337" s="80">
        <v>3.69</v>
      </c>
      <c r="K337" s="80">
        <v>2.67</v>
      </c>
      <c r="L337" s="79" t="s">
        <v>8</v>
      </c>
      <c r="M337" s="74">
        <v>2</v>
      </c>
      <c r="N337" s="79">
        <v>2.9399999999999999E-2</v>
      </c>
      <c r="O337" s="79">
        <v>2.9399999999999999E-2</v>
      </c>
      <c r="P337" s="193">
        <v>3.2000000000000001E-2</v>
      </c>
      <c r="Q337" s="193">
        <v>3.2000000000000001E-2</v>
      </c>
      <c r="R337" s="147"/>
      <c r="S337" s="147"/>
      <c r="T337" s="48"/>
      <c r="U337" s="135"/>
      <c r="V337" s="135"/>
      <c r="W337" s="137"/>
      <c r="X337" s="137"/>
      <c r="Y337" s="137"/>
      <c r="Z337" s="138"/>
      <c r="AA337" s="138"/>
    </row>
    <row r="338" spans="1:27" ht="45" customHeight="1" outlineLevel="1" x14ac:dyDescent="0.25">
      <c r="A338" s="235" t="s">
        <v>22</v>
      </c>
      <c r="B338" s="116" t="s">
        <v>174</v>
      </c>
      <c r="C338" s="235" t="s">
        <v>174</v>
      </c>
      <c r="D338" s="235" t="s">
        <v>35</v>
      </c>
      <c r="E338" s="74">
        <v>2</v>
      </c>
      <c r="F338" s="79">
        <v>3.06</v>
      </c>
      <c r="G338" s="79" t="s">
        <v>9</v>
      </c>
      <c r="H338" s="79">
        <v>2.92</v>
      </c>
      <c r="I338" s="79" t="s">
        <v>9</v>
      </c>
      <c r="J338" s="86">
        <v>5.42</v>
      </c>
      <c r="K338" s="79" t="s">
        <v>9</v>
      </c>
      <c r="L338" s="235" t="s">
        <v>8</v>
      </c>
      <c r="M338" s="74">
        <v>2</v>
      </c>
      <c r="N338" s="97">
        <v>3.5999999999999997E-2</v>
      </c>
      <c r="O338" s="79" t="s">
        <v>9</v>
      </c>
      <c r="P338" s="120">
        <v>3.1E-2</v>
      </c>
      <c r="Q338" s="193" t="s">
        <v>9</v>
      </c>
      <c r="R338" s="65"/>
      <c r="S338" s="47"/>
      <c r="T338" s="135"/>
      <c r="U338" s="136"/>
      <c r="V338" s="136"/>
      <c r="W338" s="142"/>
      <c r="X338" s="26"/>
      <c r="Y338" s="136"/>
      <c r="Z338" s="26"/>
      <c r="AA338" s="26"/>
    </row>
    <row r="339" spans="1:27" ht="45" customHeight="1" outlineLevel="1" x14ac:dyDescent="0.25">
      <c r="A339" s="235"/>
      <c r="B339" s="116" t="s">
        <v>174</v>
      </c>
      <c r="C339" s="235"/>
      <c r="D339" s="235"/>
      <c r="E339" s="74">
        <v>4</v>
      </c>
      <c r="F339" s="79">
        <v>3.06</v>
      </c>
      <c r="G339" s="79" t="s">
        <v>9</v>
      </c>
      <c r="H339" s="79">
        <v>2.92</v>
      </c>
      <c r="I339" s="79" t="s">
        <v>9</v>
      </c>
      <c r="J339" s="86">
        <v>5.42</v>
      </c>
      <c r="K339" s="79" t="s">
        <v>9</v>
      </c>
      <c r="L339" s="235"/>
      <c r="M339" s="74">
        <v>4</v>
      </c>
      <c r="N339" s="97">
        <v>3.4000000000000002E-2</v>
      </c>
      <c r="O339" s="79" t="s">
        <v>9</v>
      </c>
      <c r="P339" s="120">
        <v>3.5999999999999997E-2</v>
      </c>
      <c r="Q339" s="193" t="s">
        <v>9</v>
      </c>
      <c r="R339" s="65"/>
      <c r="S339" s="47"/>
      <c r="T339" s="135"/>
      <c r="U339" s="136"/>
      <c r="V339" s="136"/>
      <c r="W339" s="142"/>
      <c r="X339" s="26"/>
      <c r="Y339" s="136"/>
      <c r="Z339" s="26"/>
      <c r="AA339" s="26"/>
    </row>
    <row r="340" spans="1:27" ht="57" customHeight="1" x14ac:dyDescent="0.25">
      <c r="A340" s="242" t="s">
        <v>32</v>
      </c>
      <c r="B340" s="243"/>
      <c r="C340" s="243"/>
      <c r="D340" s="243"/>
      <c r="E340" s="243"/>
      <c r="F340" s="243"/>
      <c r="G340" s="243"/>
      <c r="H340" s="243"/>
      <c r="I340" s="243"/>
      <c r="J340" s="243"/>
      <c r="K340" s="243"/>
      <c r="L340" s="243"/>
      <c r="M340" s="243"/>
      <c r="N340" s="243"/>
      <c r="O340" s="244"/>
      <c r="P340" s="210"/>
      <c r="Q340" s="210"/>
      <c r="R340" s="135"/>
      <c r="S340" s="135"/>
      <c r="T340" s="135"/>
      <c r="U340" s="135"/>
      <c r="V340" s="135"/>
      <c r="W340" s="135"/>
      <c r="X340" s="135"/>
      <c r="Y340" s="135"/>
      <c r="Z340" s="135"/>
      <c r="AA340" s="135"/>
    </row>
    <row r="341" spans="1:27" ht="45.6" customHeight="1" outlineLevel="1" x14ac:dyDescent="0.25">
      <c r="A341" s="235" t="s">
        <v>6</v>
      </c>
      <c r="B341" s="106" t="s">
        <v>168</v>
      </c>
      <c r="C341" s="235" t="s">
        <v>168</v>
      </c>
      <c r="D341" s="235" t="s">
        <v>35</v>
      </c>
      <c r="E341" s="79">
        <v>1</v>
      </c>
      <c r="F341" s="235">
        <v>3.6</v>
      </c>
      <c r="G341" s="235">
        <v>4.3</v>
      </c>
      <c r="H341" s="235">
        <v>2.7</v>
      </c>
      <c r="I341" s="235">
        <v>2.2000000000000002</v>
      </c>
      <c r="J341" s="80">
        <v>2.76</v>
      </c>
      <c r="K341" s="80">
        <v>2.56</v>
      </c>
      <c r="L341" s="235" t="s">
        <v>8</v>
      </c>
      <c r="M341" s="79">
        <v>1</v>
      </c>
      <c r="N341" s="79" t="s">
        <v>9</v>
      </c>
      <c r="O341" s="79" t="s">
        <v>9</v>
      </c>
      <c r="P341" s="193" t="s">
        <v>9</v>
      </c>
      <c r="Q341" s="193" t="s">
        <v>9</v>
      </c>
      <c r="R341" s="135"/>
      <c r="S341" s="135"/>
      <c r="T341" s="135"/>
      <c r="U341" s="136"/>
      <c r="V341" s="136"/>
      <c r="W341" s="136"/>
      <c r="X341" s="136"/>
      <c r="Y341" s="136"/>
      <c r="Z341" s="136"/>
      <c r="AA341" s="136"/>
    </row>
    <row r="342" spans="1:27" ht="45.6" customHeight="1" outlineLevel="1" x14ac:dyDescent="0.25">
      <c r="A342" s="235"/>
      <c r="B342" s="106" t="s">
        <v>168</v>
      </c>
      <c r="C342" s="235"/>
      <c r="D342" s="235"/>
      <c r="E342" s="79">
        <v>2</v>
      </c>
      <c r="F342" s="235"/>
      <c r="G342" s="235"/>
      <c r="H342" s="235"/>
      <c r="I342" s="235"/>
      <c r="J342" s="80">
        <v>2.76</v>
      </c>
      <c r="K342" s="80">
        <v>2.56</v>
      </c>
      <c r="L342" s="235"/>
      <c r="M342" s="79">
        <v>2</v>
      </c>
      <c r="N342" s="79">
        <v>2.4E-2</v>
      </c>
      <c r="O342" s="79">
        <v>2.4E-2</v>
      </c>
      <c r="P342" s="193">
        <v>2.5999999999999999E-2</v>
      </c>
      <c r="Q342" s="193">
        <v>2.5999999999999999E-2</v>
      </c>
      <c r="R342" s="135"/>
      <c r="S342" s="135"/>
      <c r="T342" s="135"/>
      <c r="U342" s="136"/>
      <c r="V342" s="136"/>
      <c r="W342" s="137"/>
      <c r="X342" s="137"/>
      <c r="Y342" s="136"/>
      <c r="Z342" s="136"/>
      <c r="AA342" s="136"/>
    </row>
    <row r="343" spans="1:27" ht="27" customHeight="1" x14ac:dyDescent="0.25">
      <c r="A343" s="239" t="s">
        <v>175</v>
      </c>
      <c r="B343" s="239"/>
      <c r="C343" s="239"/>
      <c r="D343" s="239"/>
      <c r="E343" s="239"/>
      <c r="F343" s="239"/>
      <c r="G343" s="239"/>
      <c r="H343" s="239"/>
      <c r="I343" s="239"/>
      <c r="J343" s="239"/>
      <c r="K343" s="239"/>
      <c r="L343" s="239"/>
      <c r="M343" s="239"/>
      <c r="N343" s="239"/>
      <c r="O343" s="239"/>
      <c r="P343" s="134"/>
      <c r="Q343" s="211"/>
      <c r="R343" s="135"/>
      <c r="S343" s="135"/>
      <c r="T343" s="135"/>
      <c r="U343" s="135"/>
      <c r="V343" s="135"/>
      <c r="W343" s="135"/>
      <c r="X343" s="135"/>
      <c r="Y343" s="135"/>
      <c r="Z343" s="135"/>
      <c r="AA343" s="135"/>
    </row>
    <row r="344" spans="1:27" ht="40.5" customHeight="1" outlineLevel="1" x14ac:dyDescent="0.25">
      <c r="A344" s="236" t="s">
        <v>6</v>
      </c>
      <c r="B344" s="106" t="s">
        <v>298</v>
      </c>
      <c r="C344" s="236" t="s">
        <v>176</v>
      </c>
      <c r="D344" s="236" t="s">
        <v>35</v>
      </c>
      <c r="E344" s="69">
        <v>2</v>
      </c>
      <c r="F344" s="236">
        <v>8.56</v>
      </c>
      <c r="G344" s="236" t="s">
        <v>9</v>
      </c>
      <c r="H344" s="258">
        <v>7.46</v>
      </c>
      <c r="I344" s="258" t="s">
        <v>9</v>
      </c>
      <c r="J344" s="80">
        <v>7.46</v>
      </c>
      <c r="K344" s="80" t="s">
        <v>31</v>
      </c>
      <c r="L344" s="236" t="s">
        <v>8</v>
      </c>
      <c r="M344" s="69">
        <v>2</v>
      </c>
      <c r="N344" s="69">
        <v>4.2000000000000003E-2</v>
      </c>
      <c r="O344" s="69" t="s">
        <v>9</v>
      </c>
      <c r="P344" s="190">
        <v>3.5000000000000003E-2</v>
      </c>
      <c r="Q344" s="190" t="s">
        <v>9</v>
      </c>
      <c r="R344" s="135"/>
      <c r="S344" s="47"/>
      <c r="T344" s="135"/>
      <c r="U344" s="136"/>
      <c r="V344" s="136"/>
      <c r="W344" s="136"/>
      <c r="X344" s="26"/>
      <c r="Y344" s="136"/>
      <c r="Z344" s="136"/>
      <c r="AA344" s="136"/>
    </row>
    <row r="345" spans="1:27" ht="39" customHeight="1" outlineLevel="1" x14ac:dyDescent="0.25">
      <c r="A345" s="236"/>
      <c r="B345" s="106" t="s">
        <v>298</v>
      </c>
      <c r="C345" s="236"/>
      <c r="D345" s="236"/>
      <c r="E345" s="69">
        <v>3</v>
      </c>
      <c r="F345" s="236"/>
      <c r="G345" s="236"/>
      <c r="H345" s="258"/>
      <c r="I345" s="258"/>
      <c r="J345" s="80">
        <v>7.46</v>
      </c>
      <c r="K345" s="80" t="s">
        <v>31</v>
      </c>
      <c r="L345" s="236"/>
      <c r="M345" s="69">
        <v>3</v>
      </c>
      <c r="N345" s="69">
        <v>4.2000000000000003E-2</v>
      </c>
      <c r="O345" s="69" t="s">
        <v>9</v>
      </c>
      <c r="P345" s="190">
        <v>4.2000000000000003E-2</v>
      </c>
      <c r="Q345" s="190" t="s">
        <v>9</v>
      </c>
      <c r="R345" s="135"/>
      <c r="S345" s="47"/>
      <c r="T345" s="135"/>
      <c r="U345" s="136"/>
      <c r="V345" s="136"/>
      <c r="W345" s="136"/>
      <c r="X345" s="26"/>
      <c r="Y345" s="136"/>
      <c r="Z345" s="136"/>
      <c r="AA345" s="136"/>
    </row>
    <row r="346" spans="1:27" ht="45.75" customHeight="1" outlineLevel="1" x14ac:dyDescent="0.25">
      <c r="A346" s="236"/>
      <c r="B346" s="106" t="s">
        <v>298</v>
      </c>
      <c r="C346" s="236"/>
      <c r="D346" s="236"/>
      <c r="E346" s="69">
        <v>4</v>
      </c>
      <c r="F346" s="236"/>
      <c r="G346" s="236"/>
      <c r="H346" s="258"/>
      <c r="I346" s="258"/>
      <c r="J346" s="80">
        <v>7.46</v>
      </c>
      <c r="K346" s="80" t="s">
        <v>31</v>
      </c>
      <c r="L346" s="236"/>
      <c r="M346" s="69">
        <v>4</v>
      </c>
      <c r="N346" s="69">
        <v>4.1000000000000002E-2</v>
      </c>
      <c r="O346" s="69" t="s">
        <v>9</v>
      </c>
      <c r="P346" s="190">
        <v>5.0999999999999997E-2</v>
      </c>
      <c r="Q346" s="190" t="s">
        <v>9</v>
      </c>
      <c r="R346" s="135"/>
      <c r="S346" s="47"/>
      <c r="T346" s="135"/>
      <c r="U346" s="136"/>
      <c r="V346" s="136"/>
      <c r="W346" s="136"/>
      <c r="X346" s="26"/>
      <c r="Y346" s="136"/>
      <c r="Z346" s="136"/>
      <c r="AA346" s="136"/>
    </row>
    <row r="347" spans="1:27" ht="75" customHeight="1" outlineLevel="1" x14ac:dyDescent="0.25">
      <c r="A347" s="79" t="s">
        <v>10</v>
      </c>
      <c r="B347" s="106" t="s">
        <v>296</v>
      </c>
      <c r="C347" s="79" t="s">
        <v>177</v>
      </c>
      <c r="D347" s="79" t="s">
        <v>35</v>
      </c>
      <c r="E347" s="79">
        <v>1</v>
      </c>
      <c r="F347" s="79">
        <v>8.56</v>
      </c>
      <c r="G347" s="79" t="s">
        <v>9</v>
      </c>
      <c r="H347" s="79">
        <v>7.46</v>
      </c>
      <c r="I347" s="79" t="s">
        <v>9</v>
      </c>
      <c r="J347" s="94">
        <v>7.46</v>
      </c>
      <c r="K347" s="94" t="s">
        <v>31</v>
      </c>
      <c r="L347" s="79" t="s">
        <v>8</v>
      </c>
      <c r="M347" s="79">
        <v>1</v>
      </c>
      <c r="N347" s="79" t="s">
        <v>9</v>
      </c>
      <c r="O347" s="79" t="s">
        <v>9</v>
      </c>
      <c r="P347" s="193" t="s">
        <v>9</v>
      </c>
      <c r="Q347" s="193" t="s">
        <v>9</v>
      </c>
      <c r="R347" s="135"/>
      <c r="S347" s="135"/>
      <c r="T347" s="135"/>
      <c r="U347" s="135"/>
      <c r="V347" s="135"/>
      <c r="W347" s="135"/>
      <c r="X347" s="135"/>
      <c r="Y347" s="135"/>
      <c r="Z347" s="135"/>
      <c r="AA347" s="135"/>
    </row>
    <row r="348" spans="1:27" ht="42" customHeight="1" outlineLevel="1" x14ac:dyDescent="0.25">
      <c r="A348" s="282" t="s">
        <v>11</v>
      </c>
      <c r="B348" s="15" t="s">
        <v>7</v>
      </c>
      <c r="C348" s="235" t="s">
        <v>178</v>
      </c>
      <c r="D348" s="260" t="s">
        <v>35</v>
      </c>
      <c r="E348" s="79" t="s">
        <v>144</v>
      </c>
      <c r="F348" s="260">
        <v>4.79</v>
      </c>
      <c r="G348" s="260">
        <v>3.77</v>
      </c>
      <c r="H348" s="235">
        <v>4.17</v>
      </c>
      <c r="I348" s="235">
        <v>3.29</v>
      </c>
      <c r="J348" s="86">
        <v>4.17</v>
      </c>
      <c r="K348" s="86">
        <v>3.29</v>
      </c>
      <c r="L348" s="260" t="s">
        <v>8</v>
      </c>
      <c r="M348" s="79" t="s">
        <v>144</v>
      </c>
      <c r="N348" s="85" t="s">
        <v>9</v>
      </c>
      <c r="O348" s="85" t="s">
        <v>9</v>
      </c>
      <c r="P348" s="212" t="s">
        <v>9</v>
      </c>
      <c r="Q348" s="212" t="s">
        <v>9</v>
      </c>
      <c r="R348" s="48"/>
      <c r="S348" s="48"/>
      <c r="T348" s="48"/>
      <c r="U348" s="42"/>
      <c r="V348" s="42"/>
      <c r="W348" s="42"/>
      <c r="X348" s="42"/>
      <c r="Y348" s="42"/>
      <c r="Z348" s="42"/>
      <c r="AA348" s="42"/>
    </row>
    <row r="349" spans="1:27" ht="39" customHeight="1" outlineLevel="1" x14ac:dyDescent="0.25">
      <c r="A349" s="283"/>
      <c r="B349" s="15" t="s">
        <v>7</v>
      </c>
      <c r="C349" s="235"/>
      <c r="D349" s="272"/>
      <c r="E349" s="85">
        <v>4</v>
      </c>
      <c r="F349" s="272"/>
      <c r="G349" s="272"/>
      <c r="H349" s="235"/>
      <c r="I349" s="235"/>
      <c r="J349" s="86">
        <v>4.17</v>
      </c>
      <c r="K349" s="86">
        <v>3.29</v>
      </c>
      <c r="L349" s="272"/>
      <c r="M349" s="85">
        <v>4</v>
      </c>
      <c r="N349" s="69">
        <v>3.9E-2</v>
      </c>
      <c r="O349" s="69">
        <v>3.9E-2</v>
      </c>
      <c r="P349" s="190">
        <v>4.1000000000000002E-2</v>
      </c>
      <c r="Q349" s="190">
        <v>4.1000000000000002E-2</v>
      </c>
      <c r="R349" s="135"/>
      <c r="S349" s="135"/>
      <c r="T349" s="135"/>
      <c r="U349" s="135"/>
      <c r="V349" s="135"/>
      <c r="W349" s="135"/>
      <c r="X349" s="135"/>
      <c r="Y349" s="135"/>
      <c r="Z349" s="135"/>
      <c r="AA349" s="135"/>
    </row>
    <row r="350" spans="1:27" ht="37.5" customHeight="1" outlineLevel="1" x14ac:dyDescent="0.25">
      <c r="A350" s="284"/>
      <c r="B350" s="15" t="s">
        <v>7</v>
      </c>
      <c r="C350" s="235"/>
      <c r="D350" s="275"/>
      <c r="E350" s="69">
        <v>5</v>
      </c>
      <c r="F350" s="275"/>
      <c r="G350" s="275"/>
      <c r="H350" s="235"/>
      <c r="I350" s="235"/>
      <c r="J350" s="86">
        <v>4.17</v>
      </c>
      <c r="K350" s="86">
        <v>3.29</v>
      </c>
      <c r="L350" s="275"/>
      <c r="M350" s="69">
        <v>5</v>
      </c>
      <c r="N350" s="69">
        <v>3.7999999999999999E-2</v>
      </c>
      <c r="O350" s="69">
        <v>3.7999999999999999E-2</v>
      </c>
      <c r="P350" s="190">
        <v>4.8000000000000001E-2</v>
      </c>
      <c r="Q350" s="190">
        <v>4.8000000000000001E-2</v>
      </c>
      <c r="R350" s="135"/>
      <c r="S350" s="135"/>
      <c r="T350" s="135"/>
      <c r="U350" s="135"/>
      <c r="V350" s="135"/>
      <c r="W350" s="135"/>
      <c r="X350" s="135"/>
      <c r="Y350" s="135"/>
      <c r="Z350" s="135"/>
      <c r="AA350" s="135"/>
    </row>
    <row r="351" spans="1:27" ht="39" customHeight="1" outlineLevel="1" x14ac:dyDescent="0.25">
      <c r="A351" s="280" t="s">
        <v>13</v>
      </c>
      <c r="B351" s="116" t="s">
        <v>179</v>
      </c>
      <c r="C351" s="235" t="s">
        <v>179</v>
      </c>
      <c r="D351" s="260" t="s">
        <v>35</v>
      </c>
      <c r="E351" s="79">
        <v>2</v>
      </c>
      <c r="F351" s="260">
        <v>3.03</v>
      </c>
      <c r="G351" s="260">
        <v>2.89</v>
      </c>
      <c r="H351" s="235">
        <v>2.74</v>
      </c>
      <c r="I351" s="235">
        <v>2.58</v>
      </c>
      <c r="J351" s="86">
        <v>2.76</v>
      </c>
      <c r="K351" s="86">
        <v>2.56</v>
      </c>
      <c r="L351" s="260" t="s">
        <v>8</v>
      </c>
      <c r="M351" s="79">
        <v>2</v>
      </c>
      <c r="N351" s="79">
        <v>3.7999999999999999E-2</v>
      </c>
      <c r="O351" s="79">
        <v>3.7999999999999999E-2</v>
      </c>
      <c r="P351" s="193">
        <v>2.7E-2</v>
      </c>
      <c r="Q351" s="193">
        <v>2.7E-2</v>
      </c>
      <c r="R351" s="135"/>
      <c r="S351" s="135"/>
      <c r="T351" s="135"/>
      <c r="U351" s="136"/>
      <c r="V351" s="136"/>
      <c r="W351" s="137"/>
      <c r="X351" s="137"/>
      <c r="Y351" s="136"/>
      <c r="Z351" s="136"/>
      <c r="AA351" s="136"/>
    </row>
    <row r="352" spans="1:27" ht="39" customHeight="1" outlineLevel="1" x14ac:dyDescent="0.25">
      <c r="A352" s="281"/>
      <c r="B352" s="116" t="s">
        <v>179</v>
      </c>
      <c r="C352" s="235"/>
      <c r="D352" s="272"/>
      <c r="E352" s="69">
        <v>3</v>
      </c>
      <c r="F352" s="272"/>
      <c r="G352" s="272"/>
      <c r="H352" s="235"/>
      <c r="I352" s="235"/>
      <c r="J352" s="86">
        <v>2.76</v>
      </c>
      <c r="K352" s="86">
        <v>2.56</v>
      </c>
      <c r="L352" s="272"/>
      <c r="M352" s="69">
        <v>3</v>
      </c>
      <c r="N352" s="69">
        <v>3.6999999999999998E-2</v>
      </c>
      <c r="O352" s="69">
        <v>3.6999999999999998E-2</v>
      </c>
      <c r="P352" s="190">
        <v>4.2999999999999997E-2</v>
      </c>
      <c r="Q352" s="190">
        <v>4.2999999999999997E-2</v>
      </c>
      <c r="R352" s="135"/>
      <c r="S352" s="135"/>
      <c r="T352" s="135"/>
      <c r="U352" s="136"/>
      <c r="V352" s="136"/>
      <c r="W352" s="140"/>
      <c r="X352" s="140"/>
      <c r="Y352" s="136"/>
      <c r="Z352" s="136"/>
      <c r="AA352" s="136"/>
    </row>
    <row r="353" spans="1:27" ht="69.599999999999994" customHeight="1" outlineLevel="1" x14ac:dyDescent="0.25">
      <c r="A353" s="79" t="s">
        <v>15</v>
      </c>
      <c r="B353" s="8" t="s">
        <v>136</v>
      </c>
      <c r="C353" s="79" t="s">
        <v>180</v>
      </c>
      <c r="D353" s="79" t="s">
        <v>35</v>
      </c>
      <c r="E353" s="79">
        <v>4</v>
      </c>
      <c r="F353" s="79">
        <v>4.45</v>
      </c>
      <c r="G353" s="79">
        <v>3.32</v>
      </c>
      <c r="H353" s="79">
        <v>2.2599999999999998</v>
      </c>
      <c r="I353" s="79">
        <v>1.96</v>
      </c>
      <c r="J353" s="80">
        <v>2.2599999999999998</v>
      </c>
      <c r="K353" s="80">
        <v>1.96</v>
      </c>
      <c r="L353" s="79" t="s">
        <v>8</v>
      </c>
      <c r="M353" s="79">
        <v>4</v>
      </c>
      <c r="N353" s="79">
        <v>1.7999999999999999E-2</v>
      </c>
      <c r="O353" s="79">
        <v>1.7999999999999999E-2</v>
      </c>
      <c r="P353" s="193">
        <v>0.02</v>
      </c>
      <c r="Q353" s="193">
        <v>0.02</v>
      </c>
      <c r="R353" s="47"/>
      <c r="S353" s="47"/>
      <c r="T353" s="135"/>
      <c r="U353" s="135"/>
      <c r="V353" s="135"/>
      <c r="W353" s="46"/>
      <c r="X353" s="46"/>
      <c r="Y353" s="135"/>
      <c r="Z353" s="135"/>
      <c r="AA353" s="135"/>
    </row>
    <row r="354" spans="1:27" ht="75" customHeight="1" outlineLevel="1" x14ac:dyDescent="0.25">
      <c r="A354" s="79" t="s">
        <v>17</v>
      </c>
      <c r="B354" s="106" t="s">
        <v>181</v>
      </c>
      <c r="C354" s="79" t="s">
        <v>181</v>
      </c>
      <c r="D354" s="79" t="s">
        <v>35</v>
      </c>
      <c r="E354" s="79">
        <v>2</v>
      </c>
      <c r="F354" s="79">
        <v>5.92</v>
      </c>
      <c r="G354" s="79" t="s">
        <v>9</v>
      </c>
      <c r="H354" s="79">
        <v>5.32</v>
      </c>
      <c r="I354" s="79" t="s">
        <v>9</v>
      </c>
      <c r="J354" s="79">
        <v>5.32</v>
      </c>
      <c r="K354" s="79" t="s">
        <v>9</v>
      </c>
      <c r="L354" s="79" t="s">
        <v>8</v>
      </c>
      <c r="M354" s="79">
        <v>2</v>
      </c>
      <c r="N354" s="79">
        <v>4.1000000000000002E-2</v>
      </c>
      <c r="O354" s="79" t="s">
        <v>9</v>
      </c>
      <c r="P354" s="193">
        <v>5.2999999999999999E-2</v>
      </c>
      <c r="Q354" s="193" t="s">
        <v>9</v>
      </c>
      <c r="R354" s="47"/>
      <c r="S354" s="47"/>
      <c r="T354" s="48"/>
      <c r="U354" s="136"/>
      <c r="V354" s="136"/>
      <c r="W354" s="26"/>
      <c r="X354" s="26"/>
      <c r="Y354" s="137"/>
      <c r="Z354" s="26"/>
      <c r="AA354" s="26"/>
    </row>
    <row r="355" spans="1:27" ht="54.6" customHeight="1" outlineLevel="1" x14ac:dyDescent="0.25">
      <c r="A355" s="79" t="s">
        <v>20</v>
      </c>
      <c r="B355" s="22" t="s">
        <v>50</v>
      </c>
      <c r="C355" s="79" t="s">
        <v>182</v>
      </c>
      <c r="D355" s="79" t="s">
        <v>35</v>
      </c>
      <c r="E355" s="79">
        <v>2</v>
      </c>
      <c r="F355" s="79">
        <v>2.0099999999999998</v>
      </c>
      <c r="G355" s="79" t="s">
        <v>9</v>
      </c>
      <c r="H355" s="79">
        <v>1.72</v>
      </c>
      <c r="I355" s="79" t="s">
        <v>9</v>
      </c>
      <c r="J355" s="80">
        <v>1.71</v>
      </c>
      <c r="K355" s="80" t="s">
        <v>9</v>
      </c>
      <c r="L355" s="79" t="s">
        <v>8</v>
      </c>
      <c r="M355" s="79">
        <v>2</v>
      </c>
      <c r="N355" s="79">
        <v>0.04</v>
      </c>
      <c r="O355" s="79" t="s">
        <v>9</v>
      </c>
      <c r="P355" s="120">
        <v>4.9000000000000002E-2</v>
      </c>
      <c r="Q355" s="193" t="s">
        <v>9</v>
      </c>
      <c r="R355" s="135"/>
      <c r="S355" s="47"/>
      <c r="T355" s="135"/>
      <c r="U355" s="135"/>
      <c r="V355" s="135"/>
      <c r="W355" s="135"/>
      <c r="X355" s="47"/>
      <c r="Y355" s="135"/>
      <c r="Z355" s="135"/>
      <c r="AA355" s="135"/>
    </row>
    <row r="356" spans="1:27" ht="50.4" customHeight="1" outlineLevel="1" x14ac:dyDescent="0.25">
      <c r="A356" s="79" t="s">
        <v>22</v>
      </c>
      <c r="B356" s="106" t="s">
        <v>198</v>
      </c>
      <c r="C356" s="79" t="s">
        <v>183</v>
      </c>
      <c r="D356" s="79" t="s">
        <v>35</v>
      </c>
      <c r="E356" s="79">
        <v>1</v>
      </c>
      <c r="F356" s="79">
        <v>1.22</v>
      </c>
      <c r="G356" s="79" t="s">
        <v>9</v>
      </c>
      <c r="H356" s="79">
        <v>2.69</v>
      </c>
      <c r="I356" s="79" t="s">
        <v>9</v>
      </c>
      <c r="J356" s="79">
        <v>3.15</v>
      </c>
      <c r="K356" s="79" t="s">
        <v>9</v>
      </c>
      <c r="L356" s="79" t="s">
        <v>8</v>
      </c>
      <c r="M356" s="79">
        <v>1</v>
      </c>
      <c r="N356" s="79" t="s">
        <v>9</v>
      </c>
      <c r="O356" s="79" t="s">
        <v>9</v>
      </c>
      <c r="P356" s="193" t="s">
        <v>9</v>
      </c>
      <c r="Q356" s="193" t="s">
        <v>9</v>
      </c>
      <c r="R356" s="135"/>
      <c r="S356" s="135"/>
      <c r="T356" s="135"/>
      <c r="U356" s="135"/>
      <c r="V356" s="135"/>
      <c r="W356" s="135"/>
      <c r="X356" s="135"/>
      <c r="Y356" s="135"/>
      <c r="Z356" s="135"/>
      <c r="AA356" s="135"/>
    </row>
    <row r="357" spans="1:27" ht="24" customHeight="1" x14ac:dyDescent="0.25">
      <c r="A357" s="239" t="s">
        <v>184</v>
      </c>
      <c r="B357" s="239"/>
      <c r="C357" s="239"/>
      <c r="D357" s="239"/>
      <c r="E357" s="239"/>
      <c r="F357" s="239"/>
      <c r="G357" s="239"/>
      <c r="H357" s="239"/>
      <c r="I357" s="239"/>
      <c r="J357" s="239"/>
      <c r="K357" s="239"/>
      <c r="L357" s="239"/>
      <c r="M357" s="239"/>
      <c r="N357" s="239"/>
      <c r="O357" s="239"/>
      <c r="P357" s="206"/>
      <c r="Q357" s="206"/>
      <c r="R357" s="135"/>
      <c r="S357" s="135"/>
      <c r="T357" s="135"/>
      <c r="U357" s="135"/>
      <c r="V357" s="135"/>
      <c r="W357" s="135"/>
      <c r="X357" s="135"/>
      <c r="Y357" s="135"/>
      <c r="Z357" s="135"/>
      <c r="AA357" s="135"/>
    </row>
    <row r="358" spans="1:27" ht="27" customHeight="1" x14ac:dyDescent="0.25">
      <c r="A358" s="239" t="s">
        <v>185</v>
      </c>
      <c r="B358" s="239"/>
      <c r="C358" s="239"/>
      <c r="D358" s="239"/>
      <c r="E358" s="239"/>
      <c r="F358" s="239"/>
      <c r="G358" s="239"/>
      <c r="H358" s="239"/>
      <c r="I358" s="239"/>
      <c r="J358" s="239"/>
      <c r="K358" s="239"/>
      <c r="L358" s="239"/>
      <c r="M358" s="239"/>
      <c r="N358" s="239"/>
      <c r="O358" s="239"/>
      <c r="P358" s="206"/>
      <c r="Q358" s="206"/>
      <c r="R358" s="135"/>
      <c r="S358" s="135"/>
      <c r="T358" s="135"/>
      <c r="U358" s="135"/>
      <c r="V358" s="135"/>
      <c r="W358" s="135"/>
      <c r="X358" s="135"/>
      <c r="Y358" s="135"/>
      <c r="Z358" s="135"/>
      <c r="AA358" s="135"/>
    </row>
    <row r="359" spans="1:27" ht="47.4" customHeight="1" outlineLevel="1" x14ac:dyDescent="0.25">
      <c r="A359" s="79" t="s">
        <v>6</v>
      </c>
      <c r="B359" s="106" t="s">
        <v>186</v>
      </c>
      <c r="C359" s="79" t="s">
        <v>186</v>
      </c>
      <c r="D359" s="79" t="s">
        <v>35</v>
      </c>
      <c r="E359" s="79">
        <v>1</v>
      </c>
      <c r="F359" s="79">
        <v>0.56000000000000005</v>
      </c>
      <c r="G359" s="79" t="s">
        <v>9</v>
      </c>
      <c r="H359" s="79">
        <v>0.43</v>
      </c>
      <c r="I359" s="79" t="s">
        <v>9</v>
      </c>
      <c r="J359" s="94">
        <v>1.71</v>
      </c>
      <c r="K359" s="94" t="s">
        <v>9</v>
      </c>
      <c r="L359" s="79" t="s">
        <v>8</v>
      </c>
      <c r="M359" s="79">
        <v>1</v>
      </c>
      <c r="N359" s="79" t="s">
        <v>9</v>
      </c>
      <c r="O359" s="79" t="s">
        <v>9</v>
      </c>
      <c r="P359" s="193" t="s">
        <v>9</v>
      </c>
      <c r="Q359" s="193" t="s">
        <v>9</v>
      </c>
      <c r="R359" s="135"/>
      <c r="S359" s="135"/>
      <c r="T359" s="135"/>
      <c r="U359" s="135"/>
      <c r="V359" s="135"/>
      <c r="W359" s="135"/>
      <c r="X359" s="135"/>
      <c r="Y359" s="135"/>
      <c r="Z359" s="135"/>
      <c r="AA359" s="135"/>
    </row>
    <row r="360" spans="1:27" ht="43.2" customHeight="1" outlineLevel="1" x14ac:dyDescent="0.25">
      <c r="A360" s="235" t="s">
        <v>10</v>
      </c>
      <c r="B360" s="22" t="s">
        <v>50</v>
      </c>
      <c r="C360" s="235" t="s">
        <v>187</v>
      </c>
      <c r="D360" s="235" t="s">
        <v>35</v>
      </c>
      <c r="E360" s="79">
        <v>1</v>
      </c>
      <c r="F360" s="235">
        <v>0.56000000000000005</v>
      </c>
      <c r="G360" s="235" t="s">
        <v>9</v>
      </c>
      <c r="H360" s="235">
        <v>0.43</v>
      </c>
      <c r="I360" s="235" t="s">
        <v>9</v>
      </c>
      <c r="J360" s="94">
        <v>1.71</v>
      </c>
      <c r="K360" s="94" t="s">
        <v>9</v>
      </c>
      <c r="L360" s="235" t="s">
        <v>8</v>
      </c>
      <c r="M360" s="79">
        <v>1</v>
      </c>
      <c r="N360" s="79" t="s">
        <v>9</v>
      </c>
      <c r="O360" s="79" t="s">
        <v>9</v>
      </c>
      <c r="P360" s="193" t="s">
        <v>9</v>
      </c>
      <c r="Q360" s="193" t="s">
        <v>9</v>
      </c>
      <c r="R360" s="135"/>
      <c r="S360" s="135"/>
      <c r="T360" s="135"/>
      <c r="U360" s="135"/>
      <c r="V360" s="135"/>
      <c r="W360" s="135"/>
      <c r="X360" s="135"/>
      <c r="Y360" s="135"/>
      <c r="Z360" s="135"/>
      <c r="AA360" s="135"/>
    </row>
    <row r="361" spans="1:27" ht="43.2" customHeight="1" outlineLevel="1" x14ac:dyDescent="0.25">
      <c r="A361" s="235"/>
      <c r="B361" s="22" t="s">
        <v>50</v>
      </c>
      <c r="C361" s="235"/>
      <c r="D361" s="235"/>
      <c r="E361" s="79">
        <v>2</v>
      </c>
      <c r="F361" s="235"/>
      <c r="G361" s="235"/>
      <c r="H361" s="235"/>
      <c r="I361" s="235"/>
      <c r="J361" s="94">
        <v>1.71</v>
      </c>
      <c r="K361" s="94" t="s">
        <v>9</v>
      </c>
      <c r="L361" s="235"/>
      <c r="M361" s="79">
        <v>2</v>
      </c>
      <c r="N361" s="79">
        <v>4.5999999999999999E-2</v>
      </c>
      <c r="O361" s="79" t="s">
        <v>9</v>
      </c>
      <c r="P361" s="120">
        <v>4.7111913357400725E-2</v>
      </c>
      <c r="Q361" s="193" t="s">
        <v>9</v>
      </c>
      <c r="R361" s="135"/>
      <c r="S361" s="47"/>
      <c r="T361" s="135"/>
      <c r="U361" s="135"/>
      <c r="V361" s="135"/>
      <c r="W361" s="135"/>
      <c r="X361" s="47"/>
      <c r="Y361" s="135"/>
      <c r="Z361" s="135"/>
      <c r="AA361" s="135"/>
    </row>
    <row r="362" spans="1:27" ht="43.2" customHeight="1" outlineLevel="1" x14ac:dyDescent="0.25">
      <c r="A362" s="235" t="s">
        <v>11</v>
      </c>
      <c r="B362" s="22" t="s">
        <v>50</v>
      </c>
      <c r="C362" s="235" t="s">
        <v>188</v>
      </c>
      <c r="D362" s="235" t="s">
        <v>35</v>
      </c>
      <c r="E362" s="79">
        <v>1</v>
      </c>
      <c r="F362" s="235">
        <v>1.34</v>
      </c>
      <c r="G362" s="235" t="s">
        <v>9</v>
      </c>
      <c r="H362" s="235">
        <v>1.1599999999999999</v>
      </c>
      <c r="I362" s="235" t="s">
        <v>9</v>
      </c>
      <c r="J362" s="94">
        <v>1.71</v>
      </c>
      <c r="K362" s="94" t="s">
        <v>9</v>
      </c>
      <c r="L362" s="235" t="s">
        <v>8</v>
      </c>
      <c r="M362" s="79">
        <v>1</v>
      </c>
      <c r="N362" s="79" t="s">
        <v>9</v>
      </c>
      <c r="O362" s="79" t="s">
        <v>9</v>
      </c>
      <c r="P362" s="193" t="s">
        <v>9</v>
      </c>
      <c r="Q362" s="193" t="s">
        <v>9</v>
      </c>
      <c r="R362" s="135"/>
      <c r="S362" s="135"/>
      <c r="T362" s="135"/>
      <c r="U362" s="135"/>
      <c r="V362" s="135"/>
      <c r="W362" s="135"/>
      <c r="X362" s="135"/>
      <c r="Y362" s="135"/>
      <c r="Z362" s="135"/>
      <c r="AA362" s="135"/>
    </row>
    <row r="363" spans="1:27" ht="43.2" customHeight="1" outlineLevel="1" x14ac:dyDescent="0.25">
      <c r="A363" s="235"/>
      <c r="B363" s="22" t="s">
        <v>50</v>
      </c>
      <c r="C363" s="235"/>
      <c r="D363" s="235"/>
      <c r="E363" s="79">
        <v>2</v>
      </c>
      <c r="F363" s="235"/>
      <c r="G363" s="235"/>
      <c r="H363" s="235"/>
      <c r="I363" s="235"/>
      <c r="J363" s="94">
        <v>1.71</v>
      </c>
      <c r="K363" s="94" t="s">
        <v>9</v>
      </c>
      <c r="L363" s="235"/>
      <c r="M363" s="79">
        <v>2</v>
      </c>
      <c r="N363" s="79">
        <v>5.0999999999999997E-2</v>
      </c>
      <c r="O363" s="79" t="s">
        <v>9</v>
      </c>
      <c r="P363" s="213">
        <v>5.2023121387283239E-2</v>
      </c>
      <c r="Q363" s="193" t="s">
        <v>9</v>
      </c>
      <c r="R363" s="135"/>
      <c r="S363" s="47"/>
      <c r="T363" s="135"/>
      <c r="U363" s="135"/>
      <c r="V363" s="135"/>
      <c r="W363" s="135"/>
      <c r="X363" s="47"/>
      <c r="Y363" s="135"/>
      <c r="Z363" s="135"/>
      <c r="AA363" s="135"/>
    </row>
    <row r="364" spans="1:27" ht="40.799999999999997" customHeight="1" outlineLevel="1" x14ac:dyDescent="0.25">
      <c r="A364" s="235" t="s">
        <v>13</v>
      </c>
      <c r="B364" s="106" t="s">
        <v>181</v>
      </c>
      <c r="C364" s="235" t="s">
        <v>189</v>
      </c>
      <c r="D364" s="235" t="s">
        <v>35</v>
      </c>
      <c r="E364" s="79">
        <v>1</v>
      </c>
      <c r="F364" s="235">
        <v>5.91</v>
      </c>
      <c r="G364" s="235" t="s">
        <v>9</v>
      </c>
      <c r="H364" s="235">
        <v>5.32</v>
      </c>
      <c r="I364" s="235" t="s">
        <v>9</v>
      </c>
      <c r="J364" s="86">
        <v>5.32</v>
      </c>
      <c r="K364" s="86" t="s">
        <v>9</v>
      </c>
      <c r="L364" s="235" t="s">
        <v>8</v>
      </c>
      <c r="M364" s="79">
        <v>1</v>
      </c>
      <c r="N364" s="79" t="s">
        <v>9</v>
      </c>
      <c r="O364" s="79" t="s">
        <v>9</v>
      </c>
      <c r="P364" s="193" t="s">
        <v>9</v>
      </c>
      <c r="Q364" s="193" t="s">
        <v>9</v>
      </c>
      <c r="R364" s="135"/>
      <c r="S364" s="135"/>
      <c r="T364" s="135"/>
      <c r="U364" s="135"/>
      <c r="V364" s="135"/>
      <c r="W364" s="135"/>
      <c r="X364" s="135"/>
      <c r="Y364" s="135"/>
      <c r="Z364" s="135"/>
      <c r="AA364" s="135"/>
    </row>
    <row r="365" spans="1:27" ht="40.799999999999997" customHeight="1" outlineLevel="1" x14ac:dyDescent="0.25">
      <c r="A365" s="235"/>
      <c r="B365" s="106" t="s">
        <v>181</v>
      </c>
      <c r="C365" s="235"/>
      <c r="D365" s="235"/>
      <c r="E365" s="79">
        <v>2</v>
      </c>
      <c r="F365" s="235"/>
      <c r="G365" s="235"/>
      <c r="H365" s="235"/>
      <c r="I365" s="235"/>
      <c r="J365" s="86">
        <v>5.32</v>
      </c>
      <c r="K365" s="86" t="s">
        <v>9</v>
      </c>
      <c r="L365" s="235"/>
      <c r="M365" s="79">
        <v>2</v>
      </c>
      <c r="N365" s="79">
        <v>3.6999999999999998E-2</v>
      </c>
      <c r="O365" s="79" t="s">
        <v>9</v>
      </c>
      <c r="P365" s="120">
        <v>3.0594900849858352E-2</v>
      </c>
      <c r="Q365" s="193" t="s">
        <v>9</v>
      </c>
      <c r="R365" s="47"/>
      <c r="S365" s="47"/>
      <c r="T365" s="48"/>
      <c r="U365" s="136"/>
      <c r="V365" s="136"/>
      <c r="W365" s="26"/>
      <c r="X365" s="26"/>
      <c r="Y365" s="137"/>
      <c r="Z365" s="26"/>
      <c r="AA365" s="26"/>
    </row>
    <row r="366" spans="1:27" ht="39" customHeight="1" outlineLevel="1" x14ac:dyDescent="0.25">
      <c r="A366" s="235" t="s">
        <v>15</v>
      </c>
      <c r="B366" s="116" t="s">
        <v>190</v>
      </c>
      <c r="C366" s="235" t="s">
        <v>190</v>
      </c>
      <c r="D366" s="235" t="s">
        <v>35</v>
      </c>
      <c r="E366" s="79">
        <v>1</v>
      </c>
      <c r="F366" s="235">
        <v>3.02</v>
      </c>
      <c r="G366" s="235" t="s">
        <v>9</v>
      </c>
      <c r="H366" s="235">
        <v>2.74</v>
      </c>
      <c r="I366" s="235" t="s">
        <v>9</v>
      </c>
      <c r="J366" s="86">
        <v>2.76</v>
      </c>
      <c r="K366" s="86" t="s">
        <v>9</v>
      </c>
      <c r="L366" s="235" t="s">
        <v>8</v>
      </c>
      <c r="M366" s="79">
        <v>1</v>
      </c>
      <c r="N366" s="79" t="s">
        <v>9</v>
      </c>
      <c r="O366" s="79" t="s">
        <v>9</v>
      </c>
      <c r="P366" s="193" t="s">
        <v>9</v>
      </c>
      <c r="Q366" s="193" t="s">
        <v>9</v>
      </c>
      <c r="R366" s="135"/>
      <c r="S366" s="135"/>
      <c r="T366" s="135"/>
      <c r="U366" s="136"/>
      <c r="V366" s="136"/>
      <c r="W366" s="136"/>
      <c r="X366" s="136"/>
      <c r="Y366" s="136"/>
      <c r="Z366" s="136"/>
      <c r="AA366" s="136"/>
    </row>
    <row r="367" spans="1:27" ht="39" customHeight="1" outlineLevel="1" x14ac:dyDescent="0.25">
      <c r="A367" s="235"/>
      <c r="B367" s="116" t="s">
        <v>190</v>
      </c>
      <c r="C367" s="235"/>
      <c r="D367" s="235"/>
      <c r="E367" s="79">
        <v>2</v>
      </c>
      <c r="F367" s="235"/>
      <c r="G367" s="235"/>
      <c r="H367" s="235"/>
      <c r="I367" s="235"/>
      <c r="J367" s="86">
        <v>2.76</v>
      </c>
      <c r="K367" s="86" t="s">
        <v>9</v>
      </c>
      <c r="L367" s="235"/>
      <c r="M367" s="79">
        <v>2</v>
      </c>
      <c r="N367" s="79">
        <v>3.6999999999999998E-2</v>
      </c>
      <c r="O367" s="79" t="s">
        <v>9</v>
      </c>
      <c r="P367" s="120">
        <v>3.0594900849858352E-2</v>
      </c>
      <c r="Q367" s="193" t="s">
        <v>9</v>
      </c>
      <c r="R367" s="135"/>
      <c r="S367" s="47"/>
      <c r="T367" s="135"/>
      <c r="U367" s="136"/>
      <c r="V367" s="136"/>
      <c r="W367" s="137"/>
      <c r="X367" s="47"/>
      <c r="Y367" s="136"/>
      <c r="Z367" s="136"/>
      <c r="AA367" s="136"/>
    </row>
    <row r="368" spans="1:27" ht="23.4" customHeight="1" x14ac:dyDescent="0.25">
      <c r="A368" s="239" t="s">
        <v>191</v>
      </c>
      <c r="B368" s="239"/>
      <c r="C368" s="239"/>
      <c r="D368" s="239"/>
      <c r="E368" s="239"/>
      <c r="F368" s="239"/>
      <c r="G368" s="239"/>
      <c r="H368" s="239"/>
      <c r="I368" s="239"/>
      <c r="J368" s="239"/>
      <c r="K368" s="239"/>
      <c r="L368" s="239"/>
      <c r="M368" s="239"/>
      <c r="N368" s="239"/>
      <c r="O368" s="239"/>
      <c r="P368" s="206"/>
      <c r="Q368" s="206"/>
      <c r="R368" s="135"/>
      <c r="S368" s="135"/>
      <c r="T368" s="135"/>
      <c r="U368" s="135"/>
      <c r="V368" s="135"/>
      <c r="W368" s="135"/>
      <c r="X368" s="135"/>
      <c r="Y368" s="135"/>
      <c r="Z368" s="135"/>
      <c r="AA368" s="135"/>
    </row>
    <row r="369" spans="1:27" ht="44.4" customHeight="1" outlineLevel="1" x14ac:dyDescent="0.25">
      <c r="A369" s="235" t="s">
        <v>6</v>
      </c>
      <c r="B369" s="116" t="s">
        <v>164</v>
      </c>
      <c r="C369" s="235" t="s">
        <v>192</v>
      </c>
      <c r="D369" s="235" t="s">
        <v>35</v>
      </c>
      <c r="E369" s="79">
        <v>1</v>
      </c>
      <c r="F369" s="79">
        <v>3.25</v>
      </c>
      <c r="G369" s="79">
        <v>3.74</v>
      </c>
      <c r="H369" s="79">
        <v>2.59</v>
      </c>
      <c r="I369" s="79">
        <v>1.27</v>
      </c>
      <c r="J369" s="79">
        <v>2.59</v>
      </c>
      <c r="K369" s="79">
        <v>1.29</v>
      </c>
      <c r="L369" s="235" t="s">
        <v>8</v>
      </c>
      <c r="M369" s="79">
        <v>1</v>
      </c>
      <c r="N369" s="79" t="s">
        <v>9</v>
      </c>
      <c r="O369" s="79" t="s">
        <v>9</v>
      </c>
      <c r="P369" s="193" t="s">
        <v>9</v>
      </c>
      <c r="Q369" s="193" t="s">
        <v>9</v>
      </c>
      <c r="R369" s="135"/>
      <c r="S369" s="135"/>
      <c r="T369" s="135"/>
      <c r="U369" s="135"/>
      <c r="V369" s="135"/>
      <c r="W369" s="135"/>
      <c r="X369" s="135"/>
      <c r="Y369" s="135"/>
      <c r="Z369" s="135"/>
      <c r="AA369" s="135"/>
    </row>
    <row r="370" spans="1:27" ht="44.4" customHeight="1" outlineLevel="1" x14ac:dyDescent="0.25">
      <c r="A370" s="235"/>
      <c r="B370" s="116" t="s">
        <v>164</v>
      </c>
      <c r="C370" s="235"/>
      <c r="D370" s="235"/>
      <c r="E370" s="79">
        <v>2</v>
      </c>
      <c r="F370" s="79">
        <v>3.16</v>
      </c>
      <c r="G370" s="79">
        <v>3.65</v>
      </c>
      <c r="H370" s="79">
        <v>2.59</v>
      </c>
      <c r="I370" s="79">
        <v>1.27</v>
      </c>
      <c r="J370" s="79">
        <v>2.59</v>
      </c>
      <c r="K370" s="79">
        <v>1.29</v>
      </c>
      <c r="L370" s="235"/>
      <c r="M370" s="79">
        <v>2</v>
      </c>
      <c r="N370" s="79">
        <v>2.4E-2</v>
      </c>
      <c r="O370" s="79">
        <v>2.4E-2</v>
      </c>
      <c r="P370" s="193">
        <v>2.7E-2</v>
      </c>
      <c r="Q370" s="193">
        <v>2.7E-2</v>
      </c>
      <c r="R370" s="135"/>
      <c r="S370" s="135"/>
      <c r="T370" s="135"/>
      <c r="U370" s="135"/>
      <c r="V370" s="135"/>
      <c r="W370" s="48"/>
      <c r="X370" s="48"/>
      <c r="Y370" s="135"/>
      <c r="Z370" s="135"/>
      <c r="AA370" s="135"/>
    </row>
    <row r="371" spans="1:27" ht="41.4" customHeight="1" outlineLevel="1" x14ac:dyDescent="0.25">
      <c r="A371" s="235" t="s">
        <v>10</v>
      </c>
      <c r="B371" s="116" t="s">
        <v>298</v>
      </c>
      <c r="C371" s="235" t="s">
        <v>193</v>
      </c>
      <c r="D371" s="235" t="s">
        <v>35</v>
      </c>
      <c r="E371" s="79">
        <v>1</v>
      </c>
      <c r="F371" s="79">
        <v>4.34</v>
      </c>
      <c r="G371" s="79" t="s">
        <v>9</v>
      </c>
      <c r="H371" s="79">
        <v>4.96</v>
      </c>
      <c r="I371" s="79" t="s">
        <v>9</v>
      </c>
      <c r="J371" s="94">
        <v>7.46</v>
      </c>
      <c r="K371" s="94" t="s">
        <v>31</v>
      </c>
      <c r="L371" s="235" t="s">
        <v>8</v>
      </c>
      <c r="M371" s="79">
        <v>1</v>
      </c>
      <c r="N371" s="79" t="s">
        <v>9</v>
      </c>
      <c r="O371" s="79" t="s">
        <v>9</v>
      </c>
      <c r="P371" s="193" t="s">
        <v>9</v>
      </c>
      <c r="Q371" s="193" t="s">
        <v>9</v>
      </c>
      <c r="R371" s="135"/>
      <c r="S371" s="135"/>
      <c r="T371" s="135"/>
      <c r="U371" s="135"/>
      <c r="V371" s="135"/>
      <c r="W371" s="135"/>
      <c r="X371" s="135"/>
      <c r="Y371" s="135"/>
      <c r="Z371" s="135"/>
      <c r="AA371" s="135"/>
    </row>
    <row r="372" spans="1:27" ht="41.4" customHeight="1" outlineLevel="1" x14ac:dyDescent="0.25">
      <c r="A372" s="235"/>
      <c r="B372" s="116" t="s">
        <v>298</v>
      </c>
      <c r="C372" s="235"/>
      <c r="D372" s="235"/>
      <c r="E372" s="79">
        <v>2</v>
      </c>
      <c r="F372" s="79">
        <v>4.25</v>
      </c>
      <c r="G372" s="79" t="s">
        <v>9</v>
      </c>
      <c r="H372" s="79">
        <v>4.96</v>
      </c>
      <c r="I372" s="79" t="s">
        <v>9</v>
      </c>
      <c r="J372" s="94">
        <v>7.46</v>
      </c>
      <c r="K372" s="94" t="s">
        <v>31</v>
      </c>
      <c r="L372" s="235"/>
      <c r="M372" s="79">
        <v>2</v>
      </c>
      <c r="N372" s="79">
        <v>2.4E-2</v>
      </c>
      <c r="O372" s="79" t="s">
        <v>9</v>
      </c>
      <c r="P372" s="193">
        <v>2.5000000000000001E-2</v>
      </c>
      <c r="Q372" s="193" t="s">
        <v>9</v>
      </c>
      <c r="R372" s="135"/>
      <c r="S372" s="47"/>
      <c r="T372" s="135"/>
      <c r="U372" s="136"/>
      <c r="V372" s="136"/>
      <c r="W372" s="136"/>
      <c r="X372" s="26"/>
      <c r="Y372" s="136"/>
      <c r="Z372" s="136"/>
      <c r="AA372" s="136"/>
    </row>
    <row r="373" spans="1:27" ht="42" customHeight="1" outlineLevel="1" x14ac:dyDescent="0.25">
      <c r="A373" s="235" t="s">
        <v>11</v>
      </c>
      <c r="B373" s="22" t="s">
        <v>50</v>
      </c>
      <c r="C373" s="235" t="s">
        <v>194</v>
      </c>
      <c r="D373" s="235" t="s">
        <v>35</v>
      </c>
      <c r="E373" s="79">
        <v>1</v>
      </c>
      <c r="F373" s="79">
        <v>1.86</v>
      </c>
      <c r="G373" s="79" t="s">
        <v>9</v>
      </c>
      <c r="H373" s="79">
        <v>1.72</v>
      </c>
      <c r="I373" s="79" t="s">
        <v>9</v>
      </c>
      <c r="J373" s="80">
        <v>1.71</v>
      </c>
      <c r="K373" s="80" t="s">
        <v>9</v>
      </c>
      <c r="L373" s="235" t="s">
        <v>8</v>
      </c>
      <c r="M373" s="79">
        <v>1</v>
      </c>
      <c r="N373" s="79" t="s">
        <v>9</v>
      </c>
      <c r="O373" s="79" t="s">
        <v>9</v>
      </c>
      <c r="P373" s="193" t="s">
        <v>9</v>
      </c>
      <c r="Q373" s="193" t="s">
        <v>9</v>
      </c>
      <c r="R373" s="135"/>
      <c r="S373" s="135"/>
      <c r="T373" s="135"/>
      <c r="U373" s="135"/>
      <c r="V373" s="135"/>
      <c r="W373" s="135"/>
      <c r="X373" s="135"/>
      <c r="Y373" s="135"/>
      <c r="Z373" s="135"/>
      <c r="AA373" s="135"/>
    </row>
    <row r="374" spans="1:27" ht="42" customHeight="1" outlineLevel="1" x14ac:dyDescent="0.25">
      <c r="A374" s="260"/>
      <c r="B374" s="15" t="s">
        <v>50</v>
      </c>
      <c r="C374" s="235"/>
      <c r="D374" s="260"/>
      <c r="E374" s="86">
        <v>2</v>
      </c>
      <c r="F374" s="86">
        <v>1.77</v>
      </c>
      <c r="G374" s="86" t="s">
        <v>9</v>
      </c>
      <c r="H374" s="86">
        <v>1.72</v>
      </c>
      <c r="I374" s="86" t="s">
        <v>9</v>
      </c>
      <c r="J374" s="94">
        <v>1.71</v>
      </c>
      <c r="K374" s="94" t="s">
        <v>9</v>
      </c>
      <c r="L374" s="260"/>
      <c r="M374" s="86">
        <v>2</v>
      </c>
      <c r="N374" s="86">
        <v>3.3000000000000002E-2</v>
      </c>
      <c r="O374" s="86" t="s">
        <v>9</v>
      </c>
      <c r="P374" s="213">
        <v>3.2000000000000001E-2</v>
      </c>
      <c r="Q374" s="214" t="s">
        <v>9</v>
      </c>
      <c r="R374" s="135"/>
      <c r="S374" s="47"/>
      <c r="T374" s="135"/>
      <c r="U374" s="135"/>
      <c r="V374" s="135"/>
      <c r="W374" s="135"/>
      <c r="X374" s="47"/>
      <c r="Y374" s="135"/>
      <c r="Z374" s="135"/>
      <c r="AA374" s="135"/>
    </row>
    <row r="375" spans="1:27" ht="45.75" customHeight="1" outlineLevel="1" x14ac:dyDescent="0.25">
      <c r="A375" s="235" t="s">
        <v>13</v>
      </c>
      <c r="B375" s="106" t="s">
        <v>195</v>
      </c>
      <c r="C375" s="235" t="s">
        <v>195</v>
      </c>
      <c r="D375" s="235" t="s">
        <v>35</v>
      </c>
      <c r="E375" s="79">
        <v>1</v>
      </c>
      <c r="F375" s="79">
        <v>1.86</v>
      </c>
      <c r="G375" s="79">
        <v>3.74</v>
      </c>
      <c r="H375" s="79">
        <v>1.1599999999999999</v>
      </c>
      <c r="I375" s="79">
        <v>0.55000000000000004</v>
      </c>
      <c r="J375" s="101">
        <v>1.26</v>
      </c>
      <c r="K375" s="101">
        <v>0.45400000000000001</v>
      </c>
      <c r="L375" s="235" t="s">
        <v>8</v>
      </c>
      <c r="M375" s="79">
        <v>1</v>
      </c>
      <c r="N375" s="79" t="s">
        <v>9</v>
      </c>
      <c r="O375" s="79" t="s">
        <v>9</v>
      </c>
      <c r="P375" s="193" t="s">
        <v>9</v>
      </c>
      <c r="Q375" s="193" t="s">
        <v>9</v>
      </c>
      <c r="R375" s="135"/>
      <c r="S375" s="135"/>
      <c r="T375" s="135"/>
      <c r="U375" s="135"/>
      <c r="V375" s="135"/>
      <c r="W375" s="135"/>
      <c r="X375" s="135"/>
      <c r="Y375" s="135"/>
      <c r="Z375" s="135"/>
      <c r="AA375" s="135"/>
    </row>
    <row r="376" spans="1:27" ht="48.75" customHeight="1" outlineLevel="1" x14ac:dyDescent="0.25">
      <c r="A376" s="235"/>
      <c r="B376" s="106" t="s">
        <v>195</v>
      </c>
      <c r="C376" s="235"/>
      <c r="D376" s="235"/>
      <c r="E376" s="79">
        <v>2</v>
      </c>
      <c r="F376" s="79">
        <v>1.77</v>
      </c>
      <c r="G376" s="79">
        <v>3.65</v>
      </c>
      <c r="H376" s="79">
        <v>1.1599999999999999</v>
      </c>
      <c r="I376" s="79">
        <v>0.55000000000000004</v>
      </c>
      <c r="J376" s="101">
        <v>1.26</v>
      </c>
      <c r="K376" s="101">
        <v>0.45400000000000001</v>
      </c>
      <c r="L376" s="235"/>
      <c r="M376" s="79">
        <v>2</v>
      </c>
      <c r="N376" s="79">
        <v>3.3000000000000002E-2</v>
      </c>
      <c r="O376" s="79">
        <v>3.3000000000000002E-2</v>
      </c>
      <c r="P376" s="193">
        <v>5.6000000000000001E-2</v>
      </c>
      <c r="Q376" s="193">
        <v>5.6000000000000001E-2</v>
      </c>
      <c r="R376" s="135"/>
      <c r="S376" s="135"/>
      <c r="T376" s="135"/>
      <c r="U376" s="136"/>
      <c r="V376" s="136"/>
      <c r="W376" s="136"/>
      <c r="X376" s="136"/>
      <c r="Y376" s="136"/>
      <c r="Z376" s="139"/>
      <c r="AA376" s="139"/>
    </row>
    <row r="377" spans="1:27" ht="24" customHeight="1" x14ac:dyDescent="0.25">
      <c r="A377" s="239" t="s">
        <v>196</v>
      </c>
      <c r="B377" s="239"/>
      <c r="C377" s="239"/>
      <c r="D377" s="239"/>
      <c r="E377" s="239"/>
      <c r="F377" s="239"/>
      <c r="G377" s="239"/>
      <c r="H377" s="239"/>
      <c r="I377" s="239"/>
      <c r="J377" s="239"/>
      <c r="K377" s="239"/>
      <c r="L377" s="239"/>
      <c r="M377" s="239"/>
      <c r="N377" s="239"/>
      <c r="O377" s="239"/>
      <c r="P377" s="206"/>
      <c r="Q377" s="206"/>
      <c r="R377" s="135"/>
      <c r="S377" s="135"/>
      <c r="T377" s="135"/>
      <c r="U377" s="135"/>
      <c r="V377" s="135"/>
      <c r="W377" s="135"/>
      <c r="X377" s="135"/>
      <c r="Y377" s="135"/>
      <c r="Z377" s="135"/>
      <c r="AA377" s="135"/>
    </row>
    <row r="378" spans="1:27" ht="37.5" customHeight="1" outlineLevel="1" x14ac:dyDescent="0.25">
      <c r="A378" s="235" t="s">
        <v>6</v>
      </c>
      <c r="B378" s="15" t="s">
        <v>42</v>
      </c>
      <c r="C378" s="235" t="s">
        <v>197</v>
      </c>
      <c r="D378" s="235" t="s">
        <v>35</v>
      </c>
      <c r="E378" s="79">
        <v>1</v>
      </c>
      <c r="F378" s="235">
        <v>3.44</v>
      </c>
      <c r="G378" s="235">
        <v>2.1800000000000002</v>
      </c>
      <c r="H378" s="235">
        <v>2.63</v>
      </c>
      <c r="I378" s="235">
        <v>1.23</v>
      </c>
      <c r="J378" s="94">
        <v>2.59</v>
      </c>
      <c r="K378" s="94">
        <v>1.29</v>
      </c>
      <c r="L378" s="235" t="s">
        <v>8</v>
      </c>
      <c r="M378" s="79">
        <v>1</v>
      </c>
      <c r="N378" s="79" t="s">
        <v>9</v>
      </c>
      <c r="O378" s="79" t="s">
        <v>9</v>
      </c>
      <c r="P378" s="193" t="s">
        <v>9</v>
      </c>
      <c r="Q378" s="193" t="s">
        <v>9</v>
      </c>
      <c r="R378" s="135"/>
      <c r="S378" s="135"/>
      <c r="T378" s="135"/>
      <c r="U378" s="135"/>
      <c r="V378" s="135"/>
      <c r="W378" s="135"/>
      <c r="X378" s="135"/>
      <c r="Y378" s="135"/>
      <c r="Z378" s="135"/>
      <c r="AA378" s="135"/>
    </row>
    <row r="379" spans="1:27" ht="40.5" customHeight="1" outlineLevel="1" x14ac:dyDescent="0.25">
      <c r="A379" s="235"/>
      <c r="B379" s="15" t="s">
        <v>42</v>
      </c>
      <c r="C379" s="235"/>
      <c r="D379" s="235"/>
      <c r="E379" s="79">
        <v>2</v>
      </c>
      <c r="F379" s="235"/>
      <c r="G379" s="235"/>
      <c r="H379" s="235"/>
      <c r="I379" s="235"/>
      <c r="J379" s="94">
        <v>2.59</v>
      </c>
      <c r="K379" s="94">
        <v>1.29</v>
      </c>
      <c r="L379" s="235"/>
      <c r="M379" s="79">
        <v>2</v>
      </c>
      <c r="N379" s="79">
        <v>2.9000000000000001E-2</v>
      </c>
      <c r="O379" s="79">
        <v>2.9000000000000001E-2</v>
      </c>
      <c r="P379" s="193">
        <v>3.5999999999999997E-2</v>
      </c>
      <c r="Q379" s="193">
        <v>3.5999999999999997E-2</v>
      </c>
      <c r="R379" s="135"/>
      <c r="S379" s="135"/>
      <c r="T379" s="135"/>
      <c r="U379" s="135"/>
      <c r="V379" s="135"/>
      <c r="W379" s="48"/>
      <c r="X379" s="48"/>
      <c r="Y379" s="135"/>
      <c r="Z379" s="135"/>
      <c r="AA379" s="135"/>
    </row>
    <row r="380" spans="1:27" ht="39" customHeight="1" outlineLevel="1" x14ac:dyDescent="0.25">
      <c r="A380" s="79" t="s">
        <v>10</v>
      </c>
      <c r="B380" s="106" t="s">
        <v>198</v>
      </c>
      <c r="C380" s="79" t="s">
        <v>198</v>
      </c>
      <c r="D380" s="79" t="s">
        <v>35</v>
      </c>
      <c r="E380" s="79">
        <v>2</v>
      </c>
      <c r="F380" s="79">
        <v>1.286</v>
      </c>
      <c r="G380" s="79" t="s">
        <v>9</v>
      </c>
      <c r="H380" s="79">
        <v>2.0099999999999998</v>
      </c>
      <c r="I380" s="79" t="s">
        <v>9</v>
      </c>
      <c r="J380" s="79">
        <v>3.15</v>
      </c>
      <c r="K380" s="79" t="s">
        <v>9</v>
      </c>
      <c r="L380" s="79" t="s">
        <v>8</v>
      </c>
      <c r="M380" s="79">
        <v>2</v>
      </c>
      <c r="N380" s="79">
        <v>5.0000000000000001E-3</v>
      </c>
      <c r="O380" s="79" t="s">
        <v>9</v>
      </c>
      <c r="P380" s="193">
        <v>2E-3</v>
      </c>
      <c r="Q380" s="193" t="s">
        <v>9</v>
      </c>
      <c r="R380" s="135"/>
      <c r="S380" s="47"/>
      <c r="T380" s="135"/>
      <c r="U380" s="135"/>
      <c r="V380" s="135"/>
      <c r="W380" s="137"/>
      <c r="X380" s="26"/>
      <c r="Y380" s="135"/>
      <c r="Z380" s="135"/>
      <c r="AA380" s="135"/>
    </row>
    <row r="381" spans="1:27" ht="27" customHeight="1" outlineLevel="1" x14ac:dyDescent="0.25">
      <c r="A381" s="236" t="s">
        <v>11</v>
      </c>
      <c r="B381" s="15" t="s">
        <v>7</v>
      </c>
      <c r="C381" s="236" t="s">
        <v>199</v>
      </c>
      <c r="D381" s="236" t="s">
        <v>35</v>
      </c>
      <c r="E381" s="69">
        <v>2</v>
      </c>
      <c r="F381" s="236">
        <v>4.774</v>
      </c>
      <c r="G381" s="236">
        <v>3.9489999999999998</v>
      </c>
      <c r="H381" s="258">
        <v>4.16</v>
      </c>
      <c r="I381" s="258">
        <v>3.3</v>
      </c>
      <c r="J381" s="86">
        <v>4.17</v>
      </c>
      <c r="K381" s="86">
        <v>3.29</v>
      </c>
      <c r="L381" s="236" t="s">
        <v>8</v>
      </c>
      <c r="M381" s="69">
        <v>2</v>
      </c>
      <c r="N381" s="69">
        <v>3.7999999999999999E-2</v>
      </c>
      <c r="O381" s="69">
        <v>3.7999999999999999E-2</v>
      </c>
      <c r="P381" s="190">
        <v>5.0999999999999997E-2</v>
      </c>
      <c r="Q381" s="190">
        <v>5.0999999999999997E-2</v>
      </c>
      <c r="R381" s="48"/>
      <c r="S381" s="48"/>
      <c r="T381" s="48"/>
      <c r="U381" s="42"/>
      <c r="V381" s="42"/>
      <c r="W381" s="42"/>
      <c r="X381" s="42"/>
      <c r="Y381" s="42"/>
      <c r="Z381" s="42"/>
      <c r="AA381" s="42"/>
    </row>
    <row r="382" spans="1:27" ht="33" customHeight="1" outlineLevel="1" x14ac:dyDescent="0.25">
      <c r="A382" s="236"/>
      <c r="B382" s="15" t="s">
        <v>7</v>
      </c>
      <c r="C382" s="236"/>
      <c r="D382" s="236"/>
      <c r="E382" s="69">
        <v>3</v>
      </c>
      <c r="F382" s="236"/>
      <c r="G382" s="236"/>
      <c r="H382" s="258"/>
      <c r="I382" s="258"/>
      <c r="J382" s="86">
        <v>4.17</v>
      </c>
      <c r="K382" s="86">
        <v>3.29</v>
      </c>
      <c r="L382" s="236"/>
      <c r="M382" s="69">
        <v>3</v>
      </c>
      <c r="N382" s="69">
        <v>3.6999999999999998E-2</v>
      </c>
      <c r="O382" s="69">
        <v>3.6999999999999998E-2</v>
      </c>
      <c r="P382" s="190">
        <v>4.9000000000000002E-2</v>
      </c>
      <c r="Q382" s="190">
        <v>4.9000000000000002E-2</v>
      </c>
      <c r="R382" s="135"/>
      <c r="S382" s="135"/>
      <c r="T382" s="135"/>
      <c r="U382" s="135"/>
      <c r="V382" s="135"/>
      <c r="W382" s="135"/>
      <c r="X382" s="135"/>
      <c r="Y382" s="135"/>
      <c r="Z382" s="135"/>
      <c r="AA382" s="135"/>
    </row>
    <row r="383" spans="1:27" ht="30" customHeight="1" outlineLevel="1" x14ac:dyDescent="0.25">
      <c r="A383" s="236"/>
      <c r="B383" s="15" t="s">
        <v>7</v>
      </c>
      <c r="C383" s="236"/>
      <c r="D383" s="236"/>
      <c r="E383" s="69">
        <v>4</v>
      </c>
      <c r="F383" s="236"/>
      <c r="G383" s="236"/>
      <c r="H383" s="258"/>
      <c r="I383" s="258"/>
      <c r="J383" s="86">
        <v>4.17</v>
      </c>
      <c r="K383" s="86">
        <v>3.29</v>
      </c>
      <c r="L383" s="236"/>
      <c r="M383" s="69">
        <v>4</v>
      </c>
      <c r="N383" s="69">
        <v>3.5999999999999997E-2</v>
      </c>
      <c r="O383" s="69">
        <v>3.5999999999999997E-2</v>
      </c>
      <c r="P383" s="190">
        <v>5.2999999999999999E-2</v>
      </c>
      <c r="Q383" s="190">
        <v>5.2999999999999999E-2</v>
      </c>
      <c r="R383" s="135"/>
      <c r="S383" s="135"/>
      <c r="T383" s="135"/>
      <c r="U383" s="135"/>
      <c r="V383" s="135"/>
      <c r="W383" s="135"/>
      <c r="X383" s="135"/>
      <c r="Y383" s="135"/>
      <c r="Z383" s="135"/>
      <c r="AA383" s="135"/>
    </row>
    <row r="384" spans="1:27" ht="27.75" customHeight="1" outlineLevel="1" x14ac:dyDescent="0.25">
      <c r="A384" s="236"/>
      <c r="B384" s="15" t="s">
        <v>7</v>
      </c>
      <c r="C384" s="236"/>
      <c r="D384" s="236"/>
      <c r="E384" s="69">
        <v>5</v>
      </c>
      <c r="F384" s="236"/>
      <c r="G384" s="236"/>
      <c r="H384" s="258"/>
      <c r="I384" s="258"/>
      <c r="J384" s="86">
        <v>4.17</v>
      </c>
      <c r="K384" s="86">
        <v>3.29</v>
      </c>
      <c r="L384" s="236"/>
      <c r="M384" s="69">
        <v>5</v>
      </c>
      <c r="N384" s="69">
        <v>3.5000000000000003E-2</v>
      </c>
      <c r="O384" s="69">
        <v>3.5000000000000003E-2</v>
      </c>
      <c r="P384" s="190">
        <v>5.1999999999999998E-2</v>
      </c>
      <c r="Q384" s="190">
        <v>5.1999999999999998E-2</v>
      </c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</row>
    <row r="385" spans="1:27" ht="37.200000000000003" customHeight="1" outlineLevel="1" x14ac:dyDescent="0.25">
      <c r="A385" s="235" t="s">
        <v>13</v>
      </c>
      <c r="B385" s="15" t="s">
        <v>36</v>
      </c>
      <c r="C385" s="235" t="s">
        <v>200</v>
      </c>
      <c r="D385" s="235" t="s">
        <v>35</v>
      </c>
      <c r="E385" s="79">
        <v>1</v>
      </c>
      <c r="F385" s="235">
        <v>4.774</v>
      </c>
      <c r="G385" s="235">
        <v>3.9489999999999998</v>
      </c>
      <c r="H385" s="235">
        <v>4.16</v>
      </c>
      <c r="I385" s="235">
        <v>3.3</v>
      </c>
      <c r="J385" s="86">
        <v>4.17</v>
      </c>
      <c r="K385" s="86">
        <v>3.29</v>
      </c>
      <c r="L385" s="235" t="s">
        <v>8</v>
      </c>
      <c r="M385" s="79">
        <v>1</v>
      </c>
      <c r="N385" s="79" t="s">
        <v>9</v>
      </c>
      <c r="O385" s="79" t="s">
        <v>9</v>
      </c>
      <c r="P385" s="193" t="s">
        <v>9</v>
      </c>
      <c r="Q385" s="193" t="s">
        <v>9</v>
      </c>
      <c r="R385" s="135"/>
      <c r="S385" s="135"/>
      <c r="T385" s="135"/>
      <c r="U385" s="135"/>
      <c r="V385" s="135"/>
      <c r="W385" s="135"/>
      <c r="X385" s="135"/>
      <c r="Y385" s="135"/>
      <c r="Z385" s="135"/>
      <c r="AA385" s="135"/>
    </row>
    <row r="386" spans="1:27" ht="37.200000000000003" customHeight="1" outlineLevel="1" x14ac:dyDescent="0.25">
      <c r="A386" s="235"/>
      <c r="B386" s="15" t="s">
        <v>36</v>
      </c>
      <c r="C386" s="235"/>
      <c r="D386" s="235"/>
      <c r="E386" s="79">
        <v>2</v>
      </c>
      <c r="F386" s="235"/>
      <c r="G386" s="235"/>
      <c r="H386" s="235"/>
      <c r="I386" s="235"/>
      <c r="J386" s="86">
        <v>4.17</v>
      </c>
      <c r="K386" s="86">
        <v>3.29</v>
      </c>
      <c r="L386" s="235"/>
      <c r="M386" s="79">
        <v>2</v>
      </c>
      <c r="N386" s="79">
        <v>3.7999999999999999E-2</v>
      </c>
      <c r="O386" s="79">
        <v>3.7999999999999999E-2</v>
      </c>
      <c r="P386" s="193">
        <v>5.0999999999999997E-2</v>
      </c>
      <c r="Q386" s="193">
        <v>5.0999999999999997E-2</v>
      </c>
      <c r="R386" s="48"/>
      <c r="S386" s="48"/>
      <c r="T386" s="48"/>
      <c r="U386" s="42"/>
      <c r="V386" s="42"/>
      <c r="W386" s="42"/>
      <c r="X386" s="42"/>
      <c r="Y386" s="42"/>
      <c r="Z386" s="42"/>
      <c r="AA386" s="42"/>
    </row>
    <row r="387" spans="1:27" ht="87.6" customHeight="1" outlineLevel="1" x14ac:dyDescent="0.25">
      <c r="A387" s="79" t="s">
        <v>15</v>
      </c>
      <c r="B387" s="106" t="s">
        <v>201</v>
      </c>
      <c r="C387" s="79" t="s">
        <v>201</v>
      </c>
      <c r="D387" s="79" t="s">
        <v>35</v>
      </c>
      <c r="E387" s="79">
        <v>1</v>
      </c>
      <c r="F387" s="79">
        <v>8.7230000000000008</v>
      </c>
      <c r="G387" s="79" t="s">
        <v>9</v>
      </c>
      <c r="H387" s="79">
        <v>7.46</v>
      </c>
      <c r="I387" s="79" t="s">
        <v>9</v>
      </c>
      <c r="J387" s="94">
        <v>7.46</v>
      </c>
      <c r="K387" s="79" t="s">
        <v>9</v>
      </c>
      <c r="L387" s="79" t="s">
        <v>8</v>
      </c>
      <c r="M387" s="79">
        <v>1</v>
      </c>
      <c r="N387" s="79" t="s">
        <v>9</v>
      </c>
      <c r="O387" s="79" t="s">
        <v>9</v>
      </c>
      <c r="P387" s="193" t="s">
        <v>9</v>
      </c>
      <c r="Q387" s="193" t="s">
        <v>9</v>
      </c>
      <c r="R387" s="135"/>
      <c r="S387" s="135"/>
      <c r="T387" s="135"/>
      <c r="U387" s="135"/>
      <c r="V387" s="135"/>
      <c r="W387" s="135"/>
      <c r="X387" s="135"/>
      <c r="Y387" s="135"/>
      <c r="Z387" s="135"/>
      <c r="AA387" s="135"/>
    </row>
    <row r="388" spans="1:27" ht="21" customHeight="1" x14ac:dyDescent="0.25">
      <c r="A388" s="239" t="s">
        <v>202</v>
      </c>
      <c r="B388" s="239"/>
      <c r="C388" s="239"/>
      <c r="D388" s="239"/>
      <c r="E388" s="239"/>
      <c r="F388" s="239"/>
      <c r="G388" s="239"/>
      <c r="H388" s="239"/>
      <c r="I388" s="239"/>
      <c r="J388" s="239"/>
      <c r="K388" s="239"/>
      <c r="L388" s="239"/>
      <c r="M388" s="239"/>
      <c r="N388" s="239"/>
      <c r="O388" s="239"/>
      <c r="P388" s="206"/>
      <c r="Q388" s="206"/>
      <c r="R388" s="135"/>
      <c r="S388" s="135"/>
      <c r="T388" s="135"/>
      <c r="U388" s="135"/>
      <c r="V388" s="135"/>
      <c r="W388" s="135"/>
      <c r="X388" s="135"/>
      <c r="Y388" s="135"/>
      <c r="Z388" s="135"/>
      <c r="AA388" s="135"/>
    </row>
    <row r="389" spans="1:27" ht="21" customHeight="1" x14ac:dyDescent="0.25">
      <c r="A389" s="239" t="s">
        <v>203</v>
      </c>
      <c r="B389" s="239"/>
      <c r="C389" s="239"/>
      <c r="D389" s="239"/>
      <c r="E389" s="239"/>
      <c r="F389" s="239"/>
      <c r="G389" s="239"/>
      <c r="H389" s="239"/>
      <c r="I389" s="239"/>
      <c r="J389" s="239"/>
      <c r="K389" s="239"/>
      <c r="L389" s="239"/>
      <c r="M389" s="239"/>
      <c r="N389" s="239"/>
      <c r="O389" s="239"/>
      <c r="P389" s="206"/>
      <c r="Q389" s="206"/>
      <c r="R389" s="135"/>
      <c r="S389" s="135"/>
      <c r="T389" s="135"/>
      <c r="U389" s="135"/>
      <c r="V389" s="135"/>
      <c r="W389" s="135"/>
      <c r="X389" s="135"/>
      <c r="Y389" s="135"/>
      <c r="Z389" s="135"/>
      <c r="AA389" s="135"/>
    </row>
    <row r="390" spans="1:27" ht="31.5" customHeight="1" outlineLevel="1" x14ac:dyDescent="0.25">
      <c r="A390" s="236" t="s">
        <v>6</v>
      </c>
      <c r="B390" s="15" t="s">
        <v>36</v>
      </c>
      <c r="C390" s="236" t="s">
        <v>200</v>
      </c>
      <c r="D390" s="236" t="s">
        <v>35</v>
      </c>
      <c r="E390" s="69">
        <v>1</v>
      </c>
      <c r="F390" s="236">
        <v>5.0490000000000004</v>
      </c>
      <c r="G390" s="236">
        <v>3.3849999999999998</v>
      </c>
      <c r="H390" s="258">
        <v>4.45</v>
      </c>
      <c r="I390" s="258">
        <v>3</v>
      </c>
      <c r="J390" s="86">
        <v>4.17</v>
      </c>
      <c r="K390" s="86">
        <v>3.29</v>
      </c>
      <c r="L390" s="236" t="s">
        <v>8</v>
      </c>
      <c r="M390" s="69">
        <v>1</v>
      </c>
      <c r="N390" s="69" t="s">
        <v>9</v>
      </c>
      <c r="O390" s="69" t="s">
        <v>9</v>
      </c>
      <c r="P390" s="190" t="s">
        <v>9</v>
      </c>
      <c r="Q390" s="190" t="s">
        <v>9</v>
      </c>
      <c r="R390" s="135"/>
      <c r="S390" s="135"/>
      <c r="T390" s="135"/>
      <c r="U390" s="135"/>
      <c r="V390" s="135"/>
      <c r="W390" s="135"/>
      <c r="X390" s="135"/>
      <c r="Y390" s="135"/>
      <c r="Z390" s="135"/>
      <c r="AA390" s="135"/>
    </row>
    <row r="391" spans="1:27" ht="28.5" customHeight="1" outlineLevel="1" x14ac:dyDescent="0.25">
      <c r="A391" s="236"/>
      <c r="B391" s="15" t="s">
        <v>36</v>
      </c>
      <c r="C391" s="236"/>
      <c r="D391" s="236"/>
      <c r="E391" s="69">
        <v>2</v>
      </c>
      <c r="F391" s="236"/>
      <c r="G391" s="236"/>
      <c r="H391" s="258"/>
      <c r="I391" s="258"/>
      <c r="J391" s="86">
        <v>4.17</v>
      </c>
      <c r="K391" s="86">
        <v>3.29</v>
      </c>
      <c r="L391" s="236"/>
      <c r="M391" s="69">
        <v>2</v>
      </c>
      <c r="N391" s="69">
        <v>3.4000000000000002E-2</v>
      </c>
      <c r="O391" s="69">
        <v>3.4000000000000002E-2</v>
      </c>
      <c r="P391" s="190">
        <v>3.2000000000000001E-2</v>
      </c>
      <c r="Q391" s="190">
        <v>3.2000000000000001E-2</v>
      </c>
      <c r="R391" s="48"/>
      <c r="S391" s="48"/>
      <c r="T391" s="48"/>
      <c r="U391" s="42"/>
      <c r="V391" s="42"/>
      <c r="W391" s="42"/>
      <c r="X391" s="42"/>
      <c r="Y391" s="42"/>
      <c r="Z391" s="42"/>
      <c r="AA391" s="42"/>
    </row>
    <row r="392" spans="1:27" ht="30" customHeight="1" outlineLevel="1" x14ac:dyDescent="0.25">
      <c r="A392" s="236"/>
      <c r="B392" s="15" t="s">
        <v>36</v>
      </c>
      <c r="C392" s="236"/>
      <c r="D392" s="236"/>
      <c r="E392" s="69">
        <v>3</v>
      </c>
      <c r="F392" s="236"/>
      <c r="G392" s="236"/>
      <c r="H392" s="258"/>
      <c r="I392" s="258"/>
      <c r="J392" s="86">
        <v>4.17</v>
      </c>
      <c r="K392" s="86">
        <v>3.29</v>
      </c>
      <c r="L392" s="236"/>
      <c r="M392" s="69">
        <v>3</v>
      </c>
      <c r="N392" s="69">
        <v>3.4000000000000002E-2</v>
      </c>
      <c r="O392" s="69">
        <v>3.4000000000000002E-2</v>
      </c>
      <c r="P392" s="190">
        <v>3.3000000000000002E-2</v>
      </c>
      <c r="Q392" s="190">
        <v>3.3000000000000002E-2</v>
      </c>
      <c r="R392" s="135"/>
      <c r="S392" s="135"/>
      <c r="T392" s="135"/>
      <c r="U392" s="135"/>
      <c r="V392" s="135"/>
      <c r="W392" s="135"/>
      <c r="X392" s="135"/>
      <c r="Y392" s="135"/>
      <c r="Z392" s="135"/>
      <c r="AA392" s="135"/>
    </row>
    <row r="393" spans="1:27" ht="28.5" customHeight="1" outlineLevel="1" x14ac:dyDescent="0.25">
      <c r="A393" s="236"/>
      <c r="B393" s="15" t="s">
        <v>36</v>
      </c>
      <c r="C393" s="236"/>
      <c r="D393" s="236"/>
      <c r="E393" s="69">
        <v>4</v>
      </c>
      <c r="F393" s="236"/>
      <c r="G393" s="236"/>
      <c r="H393" s="258"/>
      <c r="I393" s="258"/>
      <c r="J393" s="86">
        <v>4.17</v>
      </c>
      <c r="K393" s="86">
        <v>3.29</v>
      </c>
      <c r="L393" s="236"/>
      <c r="M393" s="69">
        <v>4</v>
      </c>
      <c r="N393" s="69">
        <v>3.3000000000000002E-2</v>
      </c>
      <c r="O393" s="69">
        <v>3.3000000000000002E-2</v>
      </c>
      <c r="P393" s="190">
        <v>2.9000000000000001E-2</v>
      </c>
      <c r="Q393" s="190">
        <v>2.9000000000000001E-2</v>
      </c>
      <c r="R393" s="135"/>
      <c r="S393" s="135"/>
      <c r="T393" s="135"/>
      <c r="U393" s="135"/>
      <c r="V393" s="135"/>
      <c r="W393" s="135"/>
      <c r="X393" s="135"/>
      <c r="Y393" s="135"/>
      <c r="Z393" s="135"/>
      <c r="AA393" s="135"/>
    </row>
    <row r="394" spans="1:27" ht="29.25" customHeight="1" outlineLevel="1" x14ac:dyDescent="0.25">
      <c r="A394" s="236"/>
      <c r="B394" s="15" t="s">
        <v>36</v>
      </c>
      <c r="C394" s="236"/>
      <c r="D394" s="236"/>
      <c r="E394" s="69">
        <v>5</v>
      </c>
      <c r="F394" s="236"/>
      <c r="G394" s="236"/>
      <c r="H394" s="258"/>
      <c r="I394" s="258"/>
      <c r="J394" s="86">
        <v>4.17</v>
      </c>
      <c r="K394" s="86">
        <v>3.29</v>
      </c>
      <c r="L394" s="236"/>
      <c r="M394" s="69">
        <v>5</v>
      </c>
      <c r="N394" s="69">
        <v>3.3000000000000002E-2</v>
      </c>
      <c r="O394" s="69">
        <v>3.3000000000000002E-2</v>
      </c>
      <c r="P394" s="190">
        <v>3.1E-2</v>
      </c>
      <c r="Q394" s="190">
        <v>3.1E-2</v>
      </c>
      <c r="R394" s="135"/>
      <c r="S394" s="135"/>
      <c r="T394" s="135"/>
      <c r="U394" s="135"/>
      <c r="V394" s="135"/>
      <c r="W394" s="135"/>
      <c r="X394" s="135"/>
      <c r="Y394" s="135"/>
      <c r="Z394" s="135"/>
      <c r="AA394" s="135"/>
    </row>
    <row r="395" spans="1:27" ht="47.4" customHeight="1" outlineLevel="1" x14ac:dyDescent="0.25">
      <c r="A395" s="235" t="s">
        <v>10</v>
      </c>
      <c r="B395" s="15" t="s">
        <v>18</v>
      </c>
      <c r="C395" s="235" t="s">
        <v>204</v>
      </c>
      <c r="D395" s="235" t="s">
        <v>35</v>
      </c>
      <c r="E395" s="79">
        <v>1</v>
      </c>
      <c r="F395" s="235">
        <v>4.7</v>
      </c>
      <c r="G395" s="235">
        <v>3.0169999999999999</v>
      </c>
      <c r="H395" s="235">
        <v>3.46</v>
      </c>
      <c r="I395" s="235">
        <v>2.89</v>
      </c>
      <c r="J395" s="94">
        <v>3.69</v>
      </c>
      <c r="K395" s="94">
        <v>2.67</v>
      </c>
      <c r="L395" s="235" t="s">
        <v>8</v>
      </c>
      <c r="M395" s="79">
        <v>1</v>
      </c>
      <c r="N395" s="79" t="s">
        <v>9</v>
      </c>
      <c r="O395" s="79" t="s">
        <v>9</v>
      </c>
      <c r="P395" s="193" t="s">
        <v>9</v>
      </c>
      <c r="Q395" s="193" t="s">
        <v>9</v>
      </c>
      <c r="R395" s="135"/>
      <c r="S395" s="135"/>
      <c r="T395" s="135"/>
      <c r="U395" s="135"/>
      <c r="V395" s="135"/>
      <c r="W395" s="135"/>
      <c r="X395" s="135"/>
      <c r="Y395" s="135"/>
      <c r="Z395" s="135"/>
      <c r="AA395" s="135"/>
    </row>
    <row r="396" spans="1:27" ht="47.4" customHeight="1" outlineLevel="1" x14ac:dyDescent="0.25">
      <c r="A396" s="235"/>
      <c r="B396" s="15" t="s">
        <v>18</v>
      </c>
      <c r="C396" s="235"/>
      <c r="D396" s="235"/>
      <c r="E396" s="79">
        <v>2</v>
      </c>
      <c r="F396" s="235"/>
      <c r="G396" s="235"/>
      <c r="H396" s="235"/>
      <c r="I396" s="235"/>
      <c r="J396" s="94">
        <v>3.69</v>
      </c>
      <c r="K396" s="94">
        <v>2.67</v>
      </c>
      <c r="L396" s="235"/>
      <c r="M396" s="79">
        <v>2</v>
      </c>
      <c r="N396" s="79">
        <v>3.5000000000000003E-2</v>
      </c>
      <c r="O396" s="79">
        <v>3.5000000000000003E-2</v>
      </c>
      <c r="P396" s="193">
        <v>0.03</v>
      </c>
      <c r="Q396" s="193">
        <v>0.03</v>
      </c>
      <c r="R396" s="147"/>
      <c r="S396" s="147"/>
      <c r="T396" s="48"/>
      <c r="U396" s="136"/>
      <c r="V396" s="136"/>
      <c r="W396" s="137"/>
      <c r="X396" s="137"/>
      <c r="Y396" s="137"/>
      <c r="Z396" s="138"/>
      <c r="AA396" s="138"/>
    </row>
    <row r="397" spans="1:27" ht="39" customHeight="1" outlineLevel="1" x14ac:dyDescent="0.25">
      <c r="A397" s="79" t="s">
        <v>11</v>
      </c>
      <c r="B397" s="106" t="s">
        <v>205</v>
      </c>
      <c r="C397" s="79" t="s">
        <v>205</v>
      </c>
      <c r="D397" s="79" t="s">
        <v>35</v>
      </c>
      <c r="E397" s="79">
        <v>1</v>
      </c>
      <c r="F397" s="79">
        <v>1.9179999999999999</v>
      </c>
      <c r="G397" s="79" t="s">
        <v>9</v>
      </c>
      <c r="H397" s="79">
        <v>1.72</v>
      </c>
      <c r="I397" s="79" t="s">
        <v>9</v>
      </c>
      <c r="J397" s="80">
        <v>1.71</v>
      </c>
      <c r="K397" s="80" t="s">
        <v>9</v>
      </c>
      <c r="L397" s="79" t="s">
        <v>8</v>
      </c>
      <c r="M397" s="79">
        <v>1</v>
      </c>
      <c r="N397" s="79" t="s">
        <v>9</v>
      </c>
      <c r="O397" s="79" t="s">
        <v>9</v>
      </c>
      <c r="P397" s="190" t="s">
        <v>9</v>
      </c>
      <c r="Q397" s="190" t="s">
        <v>9</v>
      </c>
      <c r="R397" s="135"/>
      <c r="S397" s="135"/>
      <c r="T397" s="135"/>
      <c r="U397" s="135"/>
      <c r="V397" s="135"/>
      <c r="W397" s="135"/>
      <c r="X397" s="135"/>
      <c r="Y397" s="135"/>
      <c r="Z397" s="135"/>
      <c r="AA397" s="135"/>
    </row>
    <row r="398" spans="1:27" ht="29.25" customHeight="1" x14ac:dyDescent="0.25">
      <c r="A398" s="239" t="s">
        <v>206</v>
      </c>
      <c r="B398" s="239"/>
      <c r="C398" s="239"/>
      <c r="D398" s="239"/>
      <c r="E398" s="239"/>
      <c r="F398" s="239"/>
      <c r="G398" s="239"/>
      <c r="H398" s="239"/>
      <c r="I398" s="239"/>
      <c r="J398" s="239"/>
      <c r="K398" s="239"/>
      <c r="L398" s="239"/>
      <c r="M398" s="239"/>
      <c r="N398" s="239"/>
      <c r="O398" s="239"/>
      <c r="P398" s="206"/>
      <c r="Q398" s="206"/>
      <c r="R398" s="135"/>
      <c r="S398" s="135"/>
      <c r="T398" s="135"/>
      <c r="U398" s="135"/>
      <c r="V398" s="135"/>
      <c r="W398" s="135"/>
      <c r="X398" s="135"/>
      <c r="Y398" s="135"/>
      <c r="Z398" s="135"/>
      <c r="AA398" s="135"/>
    </row>
    <row r="399" spans="1:27" ht="37.799999999999997" customHeight="1" outlineLevel="1" x14ac:dyDescent="0.25">
      <c r="A399" s="262" t="s">
        <v>6</v>
      </c>
      <c r="B399" s="16" t="s">
        <v>283</v>
      </c>
      <c r="C399" s="235" t="s">
        <v>207</v>
      </c>
      <c r="D399" s="235" t="s">
        <v>35</v>
      </c>
      <c r="E399" s="79">
        <v>1</v>
      </c>
      <c r="F399" s="235">
        <v>5.0490000000000004</v>
      </c>
      <c r="G399" s="235">
        <v>3.3849999999999998</v>
      </c>
      <c r="H399" s="261">
        <v>4.17</v>
      </c>
      <c r="I399" s="261">
        <v>3.29</v>
      </c>
      <c r="J399" s="86">
        <v>4.17</v>
      </c>
      <c r="K399" s="86">
        <v>3.29</v>
      </c>
      <c r="L399" s="235" t="s">
        <v>8</v>
      </c>
      <c r="M399" s="79">
        <v>1</v>
      </c>
      <c r="N399" s="79" t="s">
        <v>9</v>
      </c>
      <c r="O399" s="79" t="s">
        <v>9</v>
      </c>
      <c r="P399" s="193" t="s">
        <v>9</v>
      </c>
      <c r="Q399" s="193" t="s">
        <v>9</v>
      </c>
      <c r="R399" s="135"/>
      <c r="S399" s="135"/>
      <c r="T399" s="135"/>
      <c r="U399" s="135"/>
      <c r="V399" s="135"/>
      <c r="W399" s="135"/>
      <c r="X399" s="135"/>
      <c r="Y399" s="135"/>
      <c r="Z399" s="135"/>
      <c r="AA399" s="135"/>
    </row>
    <row r="400" spans="1:27" ht="37.799999999999997" customHeight="1" outlineLevel="1" x14ac:dyDescent="0.25">
      <c r="A400" s="262"/>
      <c r="B400" s="16" t="s">
        <v>283</v>
      </c>
      <c r="C400" s="235"/>
      <c r="D400" s="235"/>
      <c r="E400" s="85">
        <v>2</v>
      </c>
      <c r="F400" s="235"/>
      <c r="G400" s="235"/>
      <c r="H400" s="261"/>
      <c r="I400" s="261"/>
      <c r="J400" s="86">
        <v>4.17</v>
      </c>
      <c r="K400" s="86">
        <v>3.29</v>
      </c>
      <c r="L400" s="235"/>
      <c r="M400" s="85">
        <v>2</v>
      </c>
      <c r="N400" s="85">
        <v>2.5999999999999999E-2</v>
      </c>
      <c r="O400" s="85">
        <v>2.5999999999999999E-2</v>
      </c>
      <c r="P400" s="212">
        <v>5.3999999999999999E-2</v>
      </c>
      <c r="Q400" s="212">
        <v>5.3999999999999999E-2</v>
      </c>
      <c r="R400" s="48"/>
      <c r="S400" s="48"/>
      <c r="T400" s="48"/>
      <c r="U400" s="42"/>
      <c r="V400" s="42"/>
      <c r="W400" s="42"/>
      <c r="X400" s="42"/>
      <c r="Y400" s="42"/>
      <c r="Z400" s="42"/>
      <c r="AA400" s="42"/>
    </row>
    <row r="401" spans="1:27" ht="43.2" customHeight="1" outlineLevel="1" x14ac:dyDescent="0.25">
      <c r="A401" s="236" t="s">
        <v>10</v>
      </c>
      <c r="B401" s="8" t="s">
        <v>208</v>
      </c>
      <c r="C401" s="236" t="s">
        <v>208</v>
      </c>
      <c r="D401" s="236" t="s">
        <v>35</v>
      </c>
      <c r="E401" s="69">
        <v>1</v>
      </c>
      <c r="F401" s="236">
        <v>4.7</v>
      </c>
      <c r="G401" s="236">
        <v>3.0169999999999999</v>
      </c>
      <c r="H401" s="258">
        <v>3.69</v>
      </c>
      <c r="I401" s="258">
        <v>2.67</v>
      </c>
      <c r="J401" s="94">
        <v>3.69</v>
      </c>
      <c r="K401" s="94">
        <v>2.67</v>
      </c>
      <c r="L401" s="236" t="s">
        <v>8</v>
      </c>
      <c r="M401" s="69">
        <v>1</v>
      </c>
      <c r="N401" s="79" t="s">
        <v>9</v>
      </c>
      <c r="O401" s="79" t="s">
        <v>9</v>
      </c>
      <c r="P401" s="193" t="s">
        <v>9</v>
      </c>
      <c r="Q401" s="193" t="s">
        <v>9</v>
      </c>
      <c r="R401" s="135"/>
      <c r="S401" s="135"/>
      <c r="T401" s="135"/>
      <c r="U401" s="135"/>
      <c r="V401" s="135"/>
      <c r="W401" s="135"/>
      <c r="X401" s="135"/>
      <c r="Y401" s="135"/>
      <c r="Z401" s="135"/>
      <c r="AA401" s="135"/>
    </row>
    <row r="402" spans="1:27" ht="43.2" customHeight="1" outlineLevel="1" x14ac:dyDescent="0.25">
      <c r="A402" s="236"/>
      <c r="B402" s="8" t="s">
        <v>208</v>
      </c>
      <c r="C402" s="236"/>
      <c r="D402" s="236"/>
      <c r="E402" s="69">
        <v>2</v>
      </c>
      <c r="F402" s="236"/>
      <c r="G402" s="236"/>
      <c r="H402" s="258"/>
      <c r="I402" s="258"/>
      <c r="J402" s="94">
        <v>3.69</v>
      </c>
      <c r="K402" s="94">
        <v>2.67</v>
      </c>
      <c r="L402" s="236"/>
      <c r="M402" s="69">
        <v>2</v>
      </c>
      <c r="N402" s="278" t="s">
        <v>280</v>
      </c>
      <c r="O402" s="279"/>
      <c r="P402" s="240" t="s">
        <v>280</v>
      </c>
      <c r="Q402" s="241"/>
      <c r="R402" s="147"/>
      <c r="S402" s="147"/>
      <c r="T402" s="48"/>
      <c r="U402" s="135"/>
      <c r="V402" s="135"/>
      <c r="W402" s="137"/>
      <c r="X402" s="137"/>
      <c r="Y402" s="137"/>
      <c r="Z402" s="138"/>
      <c r="AA402" s="138"/>
    </row>
    <row r="403" spans="1:27" ht="35.4" customHeight="1" outlineLevel="1" x14ac:dyDescent="0.25">
      <c r="A403" s="79" t="s">
        <v>11</v>
      </c>
      <c r="B403" s="106" t="s">
        <v>205</v>
      </c>
      <c r="C403" s="79" t="s">
        <v>209</v>
      </c>
      <c r="D403" s="79" t="s">
        <v>35</v>
      </c>
      <c r="E403" s="79">
        <v>1</v>
      </c>
      <c r="F403" s="79">
        <v>1.9179999999999999</v>
      </c>
      <c r="G403" s="79" t="s">
        <v>9</v>
      </c>
      <c r="H403" s="79">
        <v>1.72</v>
      </c>
      <c r="I403" s="79" t="s">
        <v>9</v>
      </c>
      <c r="J403" s="80">
        <v>1.71</v>
      </c>
      <c r="K403" s="80" t="s">
        <v>9</v>
      </c>
      <c r="L403" s="79" t="s">
        <v>8</v>
      </c>
      <c r="M403" s="79">
        <v>1</v>
      </c>
      <c r="N403" s="79" t="s">
        <v>9</v>
      </c>
      <c r="O403" s="79" t="s">
        <v>9</v>
      </c>
      <c r="P403" s="193" t="s">
        <v>9</v>
      </c>
      <c r="Q403" s="193" t="s">
        <v>9</v>
      </c>
      <c r="R403" s="135"/>
      <c r="S403" s="135"/>
      <c r="T403" s="135"/>
      <c r="U403" s="135"/>
      <c r="V403" s="135"/>
      <c r="W403" s="135"/>
      <c r="X403" s="135"/>
      <c r="Y403" s="135"/>
      <c r="Z403" s="135"/>
      <c r="AA403" s="135"/>
    </row>
    <row r="404" spans="1:27" ht="33.75" customHeight="1" outlineLevel="1" x14ac:dyDescent="0.25">
      <c r="A404" s="239" t="s">
        <v>210</v>
      </c>
      <c r="B404" s="239"/>
      <c r="C404" s="239"/>
      <c r="D404" s="239"/>
      <c r="E404" s="239"/>
      <c r="F404" s="239"/>
      <c r="G404" s="239"/>
      <c r="H404" s="239"/>
      <c r="I404" s="239"/>
      <c r="J404" s="239"/>
      <c r="K404" s="239"/>
      <c r="L404" s="239"/>
      <c r="M404" s="239"/>
      <c r="N404" s="239"/>
      <c r="O404" s="239"/>
      <c r="P404" s="206"/>
      <c r="Q404" s="206"/>
      <c r="R404" s="135"/>
      <c r="S404" s="135"/>
      <c r="T404" s="135"/>
      <c r="U404" s="135"/>
      <c r="V404" s="135"/>
      <c r="W404" s="135"/>
      <c r="X404" s="135"/>
      <c r="Y404" s="135"/>
      <c r="Z404" s="135"/>
      <c r="AA404" s="135"/>
    </row>
    <row r="405" spans="1:27" ht="53.4" customHeight="1" outlineLevel="1" x14ac:dyDescent="0.25">
      <c r="A405" s="235" t="s">
        <v>6</v>
      </c>
      <c r="B405" s="116" t="s">
        <v>211</v>
      </c>
      <c r="C405" s="235" t="s">
        <v>211</v>
      </c>
      <c r="D405" s="235" t="s">
        <v>35</v>
      </c>
      <c r="E405" s="79">
        <v>1</v>
      </c>
      <c r="F405" s="79">
        <v>4.26</v>
      </c>
      <c r="G405" s="79" t="s">
        <v>9</v>
      </c>
      <c r="H405" s="79">
        <v>4.17</v>
      </c>
      <c r="I405" s="79" t="s">
        <v>9</v>
      </c>
      <c r="J405" s="98">
        <v>7.46</v>
      </c>
      <c r="K405" s="79" t="s">
        <v>9</v>
      </c>
      <c r="L405" s="235" t="s">
        <v>8</v>
      </c>
      <c r="M405" s="79">
        <v>1</v>
      </c>
      <c r="N405" s="79" t="s">
        <v>9</v>
      </c>
      <c r="O405" s="79" t="s">
        <v>9</v>
      </c>
      <c r="P405" s="193" t="s">
        <v>9</v>
      </c>
      <c r="Q405" s="193" t="s">
        <v>9</v>
      </c>
      <c r="R405" s="135"/>
      <c r="S405" s="135"/>
      <c r="T405" s="135"/>
      <c r="U405" s="135"/>
      <c r="V405" s="135"/>
      <c r="W405" s="135"/>
      <c r="X405" s="135"/>
      <c r="Y405" s="135"/>
      <c r="Z405" s="135"/>
      <c r="AA405" s="135"/>
    </row>
    <row r="406" spans="1:27" ht="53.4" customHeight="1" outlineLevel="1" x14ac:dyDescent="0.25">
      <c r="A406" s="235"/>
      <c r="B406" s="116" t="s">
        <v>211</v>
      </c>
      <c r="C406" s="235"/>
      <c r="D406" s="235"/>
      <c r="E406" s="79">
        <v>2</v>
      </c>
      <c r="F406" s="79">
        <v>4.17</v>
      </c>
      <c r="G406" s="79" t="s">
        <v>9</v>
      </c>
      <c r="H406" s="79">
        <v>4.17</v>
      </c>
      <c r="I406" s="79" t="s">
        <v>9</v>
      </c>
      <c r="J406" s="98">
        <v>7.46</v>
      </c>
      <c r="K406" s="79" t="s">
        <v>9</v>
      </c>
      <c r="L406" s="235"/>
      <c r="M406" s="79">
        <v>2</v>
      </c>
      <c r="N406" s="79">
        <v>3.4000000000000002E-2</v>
      </c>
      <c r="O406" s="79" t="s">
        <v>9</v>
      </c>
      <c r="P406" s="193">
        <v>0.03</v>
      </c>
      <c r="Q406" s="193" t="s">
        <v>9</v>
      </c>
      <c r="R406" s="135"/>
      <c r="S406" s="47"/>
      <c r="T406" s="135"/>
      <c r="U406" s="136"/>
      <c r="V406" s="136"/>
      <c r="W406" s="136"/>
      <c r="X406" s="26"/>
      <c r="Y406" s="136"/>
      <c r="Z406" s="136"/>
      <c r="AA406" s="136"/>
    </row>
    <row r="407" spans="1:27" ht="52.8" customHeight="1" outlineLevel="1" x14ac:dyDescent="0.25">
      <c r="A407" s="235" t="s">
        <v>10</v>
      </c>
      <c r="B407" s="116" t="s">
        <v>331</v>
      </c>
      <c r="C407" s="235" t="s">
        <v>212</v>
      </c>
      <c r="D407" s="235" t="s">
        <v>35</v>
      </c>
      <c r="E407" s="79">
        <v>1</v>
      </c>
      <c r="F407" s="79" t="s">
        <v>9</v>
      </c>
      <c r="G407" s="79">
        <v>6.95</v>
      </c>
      <c r="H407" s="79" t="s">
        <v>9</v>
      </c>
      <c r="I407" s="79">
        <v>7.46</v>
      </c>
      <c r="J407" s="79" t="s">
        <v>9</v>
      </c>
      <c r="K407" s="79">
        <v>7.46</v>
      </c>
      <c r="L407" s="235" t="s">
        <v>8</v>
      </c>
      <c r="M407" s="79">
        <v>1</v>
      </c>
      <c r="N407" s="79" t="s">
        <v>9</v>
      </c>
      <c r="O407" s="79" t="s">
        <v>9</v>
      </c>
      <c r="P407" s="193" t="s">
        <v>9</v>
      </c>
      <c r="Q407" s="193" t="s">
        <v>9</v>
      </c>
      <c r="R407" s="135"/>
      <c r="S407" s="135"/>
      <c r="T407" s="135"/>
      <c r="U407" s="135"/>
      <c r="V407" s="135"/>
      <c r="W407" s="135"/>
      <c r="X407" s="135"/>
      <c r="Y407" s="135"/>
      <c r="Z407" s="135"/>
      <c r="AA407" s="135"/>
    </row>
    <row r="408" spans="1:27" ht="52.8" customHeight="1" outlineLevel="1" x14ac:dyDescent="0.25">
      <c r="A408" s="235"/>
      <c r="B408" s="116" t="s">
        <v>331</v>
      </c>
      <c r="C408" s="235"/>
      <c r="D408" s="235"/>
      <c r="E408" s="79">
        <v>2</v>
      </c>
      <c r="F408" s="79" t="s">
        <v>9</v>
      </c>
      <c r="G408" s="79">
        <v>6.86</v>
      </c>
      <c r="H408" s="79" t="s">
        <v>9</v>
      </c>
      <c r="I408" s="79">
        <v>7.46</v>
      </c>
      <c r="J408" s="79" t="s">
        <v>9</v>
      </c>
      <c r="K408" s="79">
        <v>7.46</v>
      </c>
      <c r="L408" s="235"/>
      <c r="M408" s="79">
        <v>2</v>
      </c>
      <c r="N408" s="79" t="s">
        <v>9</v>
      </c>
      <c r="O408" s="79">
        <v>3.4000000000000002E-2</v>
      </c>
      <c r="P408" s="193" t="s">
        <v>9</v>
      </c>
      <c r="Q408" s="193">
        <v>0.03</v>
      </c>
      <c r="R408" s="135"/>
      <c r="S408" s="135"/>
      <c r="T408" s="135"/>
      <c r="U408" s="135"/>
      <c r="V408" s="135"/>
      <c r="W408" s="135"/>
      <c r="X408" s="135"/>
      <c r="Y408" s="135"/>
      <c r="Z408" s="135"/>
      <c r="AA408" s="135"/>
    </row>
    <row r="409" spans="1:27" ht="27" customHeight="1" x14ac:dyDescent="0.25">
      <c r="A409" s="239" t="s">
        <v>213</v>
      </c>
      <c r="B409" s="239"/>
      <c r="C409" s="239"/>
      <c r="D409" s="239"/>
      <c r="E409" s="239"/>
      <c r="F409" s="239"/>
      <c r="G409" s="239"/>
      <c r="H409" s="239"/>
      <c r="I409" s="239"/>
      <c r="J409" s="239"/>
      <c r="K409" s="239"/>
      <c r="L409" s="239"/>
      <c r="M409" s="239"/>
      <c r="N409" s="239"/>
      <c r="O409" s="239"/>
      <c r="P409" s="193"/>
      <c r="Q409" s="193"/>
      <c r="R409" s="135"/>
      <c r="S409" s="135"/>
      <c r="T409" s="135"/>
      <c r="U409" s="135"/>
      <c r="V409" s="135"/>
      <c r="W409" s="135"/>
      <c r="X409" s="135"/>
      <c r="Y409" s="135"/>
      <c r="Z409" s="135"/>
      <c r="AA409" s="135"/>
    </row>
    <row r="410" spans="1:27" ht="43.2" customHeight="1" outlineLevel="1" x14ac:dyDescent="0.25">
      <c r="A410" s="235" t="s">
        <v>6</v>
      </c>
      <c r="B410" s="16" t="s">
        <v>283</v>
      </c>
      <c r="C410" s="235" t="s">
        <v>207</v>
      </c>
      <c r="D410" s="235" t="s">
        <v>35</v>
      </c>
      <c r="E410" s="79">
        <v>1</v>
      </c>
      <c r="F410" s="235">
        <v>3.746</v>
      </c>
      <c r="G410" s="235">
        <v>2.75</v>
      </c>
      <c r="H410" s="235">
        <v>4.17</v>
      </c>
      <c r="I410" s="235">
        <v>3.29</v>
      </c>
      <c r="J410" s="86">
        <v>4.17</v>
      </c>
      <c r="K410" s="86">
        <v>3.29</v>
      </c>
      <c r="L410" s="235" t="s">
        <v>8</v>
      </c>
      <c r="M410" s="79">
        <v>1</v>
      </c>
      <c r="N410" s="79" t="s">
        <v>9</v>
      </c>
      <c r="O410" s="79" t="s">
        <v>9</v>
      </c>
      <c r="P410" s="193" t="s">
        <v>9</v>
      </c>
      <c r="Q410" s="193" t="s">
        <v>9</v>
      </c>
      <c r="R410" s="135"/>
      <c r="S410" s="135"/>
      <c r="T410" s="135"/>
      <c r="U410" s="135"/>
      <c r="V410" s="135"/>
      <c r="W410" s="135"/>
      <c r="X410" s="135"/>
      <c r="Y410" s="135"/>
      <c r="Z410" s="135"/>
      <c r="AA410" s="135"/>
    </row>
    <row r="411" spans="1:27" ht="43.2" customHeight="1" outlineLevel="1" x14ac:dyDescent="0.25">
      <c r="A411" s="235"/>
      <c r="B411" s="16" t="s">
        <v>283</v>
      </c>
      <c r="C411" s="235"/>
      <c r="D411" s="235"/>
      <c r="E411" s="79">
        <v>2</v>
      </c>
      <c r="F411" s="235"/>
      <c r="G411" s="235"/>
      <c r="H411" s="235"/>
      <c r="I411" s="235"/>
      <c r="J411" s="86">
        <v>4.17</v>
      </c>
      <c r="K411" s="86">
        <v>3.29</v>
      </c>
      <c r="L411" s="235"/>
      <c r="M411" s="79">
        <v>2</v>
      </c>
      <c r="N411" s="79">
        <v>3.1E-2</v>
      </c>
      <c r="O411" s="79">
        <v>3.1E-2</v>
      </c>
      <c r="P411" s="193">
        <v>2.4E-2</v>
      </c>
      <c r="Q411" s="193">
        <v>2.4E-2</v>
      </c>
      <c r="R411" s="48"/>
      <c r="S411" s="48"/>
      <c r="T411" s="48"/>
      <c r="U411" s="42"/>
      <c r="V411" s="42"/>
      <c r="W411" s="42"/>
      <c r="X411" s="42"/>
      <c r="Y411" s="42"/>
      <c r="Z411" s="42"/>
      <c r="AA411" s="42"/>
    </row>
    <row r="412" spans="1:27" ht="82.2" customHeight="1" outlineLevel="1" x14ac:dyDescent="0.25">
      <c r="A412" s="79" t="s">
        <v>10</v>
      </c>
      <c r="B412" s="106" t="s">
        <v>218</v>
      </c>
      <c r="C412" s="79" t="s">
        <v>214</v>
      </c>
      <c r="D412" s="79" t="s">
        <v>35</v>
      </c>
      <c r="E412" s="79">
        <v>1</v>
      </c>
      <c r="F412" s="79">
        <v>2.8879999999999999</v>
      </c>
      <c r="G412" s="79">
        <v>2.1880000000000002</v>
      </c>
      <c r="H412" s="79">
        <v>3.69</v>
      </c>
      <c r="I412" s="79">
        <v>2.67</v>
      </c>
      <c r="J412" s="80">
        <v>3.69</v>
      </c>
      <c r="K412" s="80">
        <v>2.67</v>
      </c>
      <c r="L412" s="79" t="s">
        <v>8</v>
      </c>
      <c r="M412" s="79">
        <v>1</v>
      </c>
      <c r="N412" s="79">
        <v>2.3E-2</v>
      </c>
      <c r="O412" s="79">
        <v>2.3E-2</v>
      </c>
      <c r="P412" s="193">
        <v>2.3E-2</v>
      </c>
      <c r="Q412" s="193">
        <v>2.3E-2</v>
      </c>
      <c r="R412" s="64"/>
      <c r="S412" s="64"/>
      <c r="T412" s="48"/>
      <c r="U412" s="137"/>
      <c r="V412" s="137"/>
      <c r="W412" s="137"/>
      <c r="X412" s="137"/>
      <c r="Y412" s="137"/>
      <c r="Z412" s="138"/>
      <c r="AA412" s="138"/>
    </row>
    <row r="413" spans="1:27" ht="70.2" customHeight="1" outlineLevel="1" x14ac:dyDescent="0.25">
      <c r="A413" s="79" t="s">
        <v>11</v>
      </c>
      <c r="B413" s="106" t="s">
        <v>296</v>
      </c>
      <c r="C413" s="79" t="s">
        <v>215</v>
      </c>
      <c r="D413" s="79" t="s">
        <v>35</v>
      </c>
      <c r="E413" s="79">
        <v>1</v>
      </c>
      <c r="F413" s="79">
        <v>4.26</v>
      </c>
      <c r="G413" s="79" t="s">
        <v>9</v>
      </c>
      <c r="H413" s="79">
        <v>7.46</v>
      </c>
      <c r="I413" s="79" t="s">
        <v>9</v>
      </c>
      <c r="J413" s="94">
        <v>7.46</v>
      </c>
      <c r="K413" s="94" t="s">
        <v>31</v>
      </c>
      <c r="L413" s="79" t="s">
        <v>8</v>
      </c>
      <c r="M413" s="79">
        <v>1</v>
      </c>
      <c r="N413" s="79" t="s">
        <v>9</v>
      </c>
      <c r="O413" s="79" t="s">
        <v>9</v>
      </c>
      <c r="P413" s="193" t="s">
        <v>9</v>
      </c>
      <c r="Q413" s="193" t="s">
        <v>9</v>
      </c>
      <c r="R413" s="135"/>
      <c r="S413" s="135"/>
      <c r="T413" s="135"/>
      <c r="U413" s="135"/>
      <c r="V413" s="135"/>
      <c r="W413" s="135"/>
      <c r="X413" s="135"/>
      <c r="Y413" s="135"/>
      <c r="Z413" s="135"/>
      <c r="AA413" s="135"/>
    </row>
    <row r="414" spans="1:27" ht="57.6" customHeight="1" outlineLevel="1" x14ac:dyDescent="0.25">
      <c r="A414" s="79" t="s">
        <v>13</v>
      </c>
      <c r="B414" s="106" t="s">
        <v>154</v>
      </c>
      <c r="C414" s="79" t="s">
        <v>216</v>
      </c>
      <c r="D414" s="79" t="s">
        <v>35</v>
      </c>
      <c r="E414" s="79">
        <v>1</v>
      </c>
      <c r="F414" s="79">
        <v>3.19</v>
      </c>
      <c r="G414" s="79" t="s">
        <v>9</v>
      </c>
      <c r="H414" s="79">
        <v>3.86</v>
      </c>
      <c r="I414" s="79" t="s">
        <v>9</v>
      </c>
      <c r="J414" s="80">
        <v>3.86</v>
      </c>
      <c r="K414" s="80" t="s">
        <v>9</v>
      </c>
      <c r="L414" s="79" t="s">
        <v>8</v>
      </c>
      <c r="M414" s="79">
        <v>1</v>
      </c>
      <c r="N414" s="79" t="s">
        <v>9</v>
      </c>
      <c r="O414" s="79" t="s">
        <v>9</v>
      </c>
      <c r="P414" s="193" t="s">
        <v>9</v>
      </c>
      <c r="Q414" s="193" t="s">
        <v>9</v>
      </c>
      <c r="R414" s="135"/>
      <c r="S414" s="135"/>
      <c r="T414" s="135"/>
      <c r="U414" s="135"/>
      <c r="V414" s="135"/>
      <c r="W414" s="135"/>
      <c r="X414" s="135"/>
      <c r="Y414" s="135"/>
      <c r="Z414" s="135"/>
      <c r="AA414" s="135"/>
    </row>
    <row r="415" spans="1:27" ht="22.5" customHeight="1" x14ac:dyDescent="0.25">
      <c r="A415" s="235" t="s">
        <v>217</v>
      </c>
      <c r="B415" s="235"/>
      <c r="C415" s="235"/>
      <c r="D415" s="235"/>
      <c r="E415" s="235"/>
      <c r="F415" s="235"/>
      <c r="G415" s="235"/>
      <c r="H415" s="235"/>
      <c r="I415" s="235"/>
      <c r="J415" s="235"/>
      <c r="K415" s="235"/>
      <c r="L415" s="235"/>
      <c r="M415" s="235"/>
      <c r="N415" s="235"/>
      <c r="O415" s="235"/>
      <c r="P415" s="193"/>
      <c r="Q415" s="193"/>
      <c r="R415" s="135"/>
      <c r="S415" s="135"/>
      <c r="T415" s="135"/>
      <c r="U415" s="135"/>
      <c r="V415" s="135"/>
      <c r="W415" s="135"/>
      <c r="X415" s="135"/>
      <c r="Y415" s="135"/>
      <c r="Z415" s="135"/>
      <c r="AA415" s="135"/>
    </row>
    <row r="416" spans="1:27" ht="38.4" customHeight="1" outlineLevel="1" x14ac:dyDescent="0.25">
      <c r="A416" s="235" t="s">
        <v>6</v>
      </c>
      <c r="B416" s="16" t="s">
        <v>283</v>
      </c>
      <c r="C416" s="235" t="s">
        <v>207</v>
      </c>
      <c r="D416" s="235" t="s">
        <v>35</v>
      </c>
      <c r="E416" s="79">
        <v>1</v>
      </c>
      <c r="F416" s="235">
        <v>3.85</v>
      </c>
      <c r="G416" s="235">
        <v>3.01</v>
      </c>
      <c r="H416" s="235">
        <v>4.17</v>
      </c>
      <c r="I416" s="235">
        <v>3.29</v>
      </c>
      <c r="J416" s="86">
        <v>4.17</v>
      </c>
      <c r="K416" s="86">
        <v>3.29</v>
      </c>
      <c r="L416" s="235" t="s">
        <v>8</v>
      </c>
      <c r="M416" s="79">
        <v>1</v>
      </c>
      <c r="N416" s="79" t="s">
        <v>9</v>
      </c>
      <c r="O416" s="79" t="s">
        <v>9</v>
      </c>
      <c r="P416" s="193" t="s">
        <v>9</v>
      </c>
      <c r="Q416" s="193" t="s">
        <v>9</v>
      </c>
      <c r="R416" s="135"/>
      <c r="S416" s="135"/>
      <c r="T416" s="135"/>
      <c r="U416" s="135"/>
      <c r="V416" s="135"/>
      <c r="W416" s="135"/>
      <c r="X416" s="135"/>
      <c r="Y416" s="135"/>
      <c r="Z416" s="135"/>
      <c r="AA416" s="135"/>
    </row>
    <row r="417" spans="1:28" ht="38.4" customHeight="1" outlineLevel="1" x14ac:dyDescent="0.25">
      <c r="A417" s="235"/>
      <c r="B417" s="16" t="s">
        <v>283</v>
      </c>
      <c r="C417" s="235"/>
      <c r="D417" s="235"/>
      <c r="E417" s="79">
        <v>2</v>
      </c>
      <c r="F417" s="235"/>
      <c r="G417" s="235"/>
      <c r="H417" s="235"/>
      <c r="I417" s="235"/>
      <c r="J417" s="86">
        <v>4.17</v>
      </c>
      <c r="K417" s="86">
        <v>3.29</v>
      </c>
      <c r="L417" s="235"/>
      <c r="M417" s="79">
        <v>2</v>
      </c>
      <c r="N417" s="79">
        <v>5.0000000000000001E-3</v>
      </c>
      <c r="O417" s="79">
        <v>5.0000000000000001E-3</v>
      </c>
      <c r="P417" s="193">
        <v>5.0000000000000001E-3</v>
      </c>
      <c r="Q417" s="193">
        <v>5.0000000000000001E-3</v>
      </c>
      <c r="R417" s="48"/>
      <c r="S417" s="48"/>
      <c r="T417" s="48"/>
      <c r="U417" s="42"/>
      <c r="V417" s="42"/>
      <c r="W417" s="42"/>
      <c r="X417" s="42"/>
      <c r="Y417" s="42"/>
      <c r="Z417" s="42"/>
      <c r="AA417" s="42"/>
    </row>
    <row r="418" spans="1:28" ht="73.8" customHeight="1" outlineLevel="1" x14ac:dyDescent="0.25">
      <c r="A418" s="79" t="s">
        <v>10</v>
      </c>
      <c r="B418" s="106" t="s">
        <v>218</v>
      </c>
      <c r="C418" s="79" t="s">
        <v>218</v>
      </c>
      <c r="D418" s="79" t="s">
        <v>35</v>
      </c>
      <c r="E418" s="79">
        <v>1</v>
      </c>
      <c r="F418" s="79">
        <v>2.8660000000000001</v>
      </c>
      <c r="G418" s="79">
        <v>2.2599999999999998</v>
      </c>
      <c r="H418" s="79">
        <v>3.69</v>
      </c>
      <c r="I418" s="79">
        <v>2.67</v>
      </c>
      <c r="J418" s="80">
        <v>3.69</v>
      </c>
      <c r="K418" s="80">
        <v>2.67</v>
      </c>
      <c r="L418" s="79" t="s">
        <v>8</v>
      </c>
      <c r="M418" s="79">
        <v>1</v>
      </c>
      <c r="N418" s="79">
        <v>1.2E-2</v>
      </c>
      <c r="O418" s="79">
        <v>1.2E-2</v>
      </c>
      <c r="P418" s="193">
        <v>1.2E-2</v>
      </c>
      <c r="Q418" s="193">
        <v>1.2E-2</v>
      </c>
      <c r="R418" s="64"/>
      <c r="S418" s="64"/>
      <c r="T418" s="48"/>
      <c r="U418" s="135"/>
      <c r="V418" s="135"/>
      <c r="W418" s="137"/>
      <c r="X418" s="137"/>
      <c r="Y418" s="137"/>
      <c r="Z418" s="138"/>
      <c r="AA418" s="138"/>
    </row>
    <row r="419" spans="1:28" ht="23.4" customHeight="1" x14ac:dyDescent="0.25">
      <c r="A419" s="239" t="s">
        <v>219</v>
      </c>
      <c r="B419" s="239"/>
      <c r="C419" s="239"/>
      <c r="D419" s="239"/>
      <c r="E419" s="239"/>
      <c r="F419" s="239"/>
      <c r="G419" s="239"/>
      <c r="H419" s="239"/>
      <c r="I419" s="239"/>
      <c r="J419" s="239"/>
      <c r="K419" s="239"/>
      <c r="L419" s="239"/>
      <c r="M419" s="239"/>
      <c r="N419" s="239"/>
      <c r="O419" s="239"/>
      <c r="P419" s="206"/>
      <c r="Q419" s="206"/>
      <c r="R419" s="135"/>
      <c r="S419" s="135"/>
      <c r="T419" s="135"/>
      <c r="U419" s="135"/>
      <c r="V419" s="135"/>
      <c r="W419" s="135"/>
      <c r="X419" s="135"/>
      <c r="Y419" s="135"/>
      <c r="Z419" s="135"/>
      <c r="AA419" s="135"/>
    </row>
    <row r="420" spans="1:28" ht="44.4" customHeight="1" outlineLevel="1" x14ac:dyDescent="0.25">
      <c r="A420" s="236" t="s">
        <v>6</v>
      </c>
      <c r="B420" s="106" t="s">
        <v>296</v>
      </c>
      <c r="C420" s="235" t="s">
        <v>215</v>
      </c>
      <c r="D420" s="235" t="s">
        <v>35</v>
      </c>
      <c r="E420" s="79">
        <v>1</v>
      </c>
      <c r="F420" s="235">
        <v>5.5190000000000001</v>
      </c>
      <c r="G420" s="235" t="s">
        <v>9</v>
      </c>
      <c r="H420" s="260">
        <v>4.96</v>
      </c>
      <c r="I420" s="80" t="s">
        <v>9</v>
      </c>
      <c r="J420" s="94">
        <v>7.46</v>
      </c>
      <c r="K420" s="80" t="s">
        <v>9</v>
      </c>
      <c r="L420" s="235" t="s">
        <v>8</v>
      </c>
      <c r="M420" s="79">
        <v>1</v>
      </c>
      <c r="N420" s="79" t="s">
        <v>9</v>
      </c>
      <c r="O420" s="79" t="s">
        <v>9</v>
      </c>
      <c r="P420" s="291" t="s">
        <v>280</v>
      </c>
      <c r="Q420" s="292"/>
      <c r="R420" s="135"/>
      <c r="S420" s="135"/>
      <c r="T420" s="135"/>
      <c r="U420" s="135"/>
      <c r="V420" s="135"/>
      <c r="W420" s="135"/>
      <c r="X420" s="135"/>
      <c r="Y420" s="135"/>
      <c r="Z420" s="135"/>
      <c r="AA420" s="135"/>
    </row>
    <row r="421" spans="1:28" ht="44.4" customHeight="1" outlineLevel="1" x14ac:dyDescent="0.25">
      <c r="A421" s="236"/>
      <c r="B421" s="106" t="s">
        <v>296</v>
      </c>
      <c r="C421" s="235"/>
      <c r="D421" s="235"/>
      <c r="E421" s="69">
        <v>2</v>
      </c>
      <c r="F421" s="235"/>
      <c r="G421" s="235"/>
      <c r="H421" s="275"/>
      <c r="I421" s="80" t="s">
        <v>9</v>
      </c>
      <c r="J421" s="94">
        <v>7.46</v>
      </c>
      <c r="K421" s="80" t="s">
        <v>9</v>
      </c>
      <c r="L421" s="235"/>
      <c r="M421" s="69">
        <v>2</v>
      </c>
      <c r="N421" s="69">
        <v>4.7E-2</v>
      </c>
      <c r="O421" s="69" t="s">
        <v>9</v>
      </c>
      <c r="P421" s="293"/>
      <c r="Q421" s="294"/>
      <c r="R421" s="135"/>
      <c r="S421" s="47"/>
      <c r="T421" s="135"/>
      <c r="U421" s="136"/>
      <c r="V421" s="136"/>
      <c r="W421" s="136"/>
      <c r="X421" s="26"/>
      <c r="Y421" s="136"/>
      <c r="Z421" s="136"/>
      <c r="AA421" s="136"/>
    </row>
    <row r="422" spans="1:28" ht="78" customHeight="1" outlineLevel="1" x14ac:dyDescent="0.25">
      <c r="A422" s="79" t="s">
        <v>10</v>
      </c>
      <c r="B422" s="22" t="s">
        <v>50</v>
      </c>
      <c r="C422" s="79" t="s">
        <v>220</v>
      </c>
      <c r="D422" s="79" t="s">
        <v>35</v>
      </c>
      <c r="E422" s="79">
        <v>2</v>
      </c>
      <c r="F422" s="79">
        <v>1.2969999999999999</v>
      </c>
      <c r="G422" s="79" t="s">
        <v>9</v>
      </c>
      <c r="H422" s="79">
        <v>2.82</v>
      </c>
      <c r="I422" s="80" t="s">
        <v>9</v>
      </c>
      <c r="J422" s="80">
        <v>1.71</v>
      </c>
      <c r="K422" s="80" t="s">
        <v>9</v>
      </c>
      <c r="L422" s="79" t="s">
        <v>8</v>
      </c>
      <c r="M422" s="79">
        <v>2</v>
      </c>
      <c r="N422" s="79">
        <v>0.03</v>
      </c>
      <c r="O422" s="79" t="s">
        <v>9</v>
      </c>
      <c r="P422" s="291" t="s">
        <v>280</v>
      </c>
      <c r="Q422" s="292"/>
      <c r="R422" s="135"/>
      <c r="S422" s="47"/>
      <c r="T422" s="135"/>
      <c r="U422" s="135"/>
      <c r="V422" s="135"/>
      <c r="W422" s="135"/>
      <c r="X422" s="47"/>
      <c r="Y422" s="135"/>
      <c r="Z422" s="135"/>
      <c r="AA422" s="135"/>
    </row>
    <row r="423" spans="1:28" ht="78" customHeight="1" outlineLevel="1" x14ac:dyDescent="0.25">
      <c r="A423" s="79" t="s">
        <v>11</v>
      </c>
      <c r="B423" s="106" t="s">
        <v>181</v>
      </c>
      <c r="C423" s="79" t="s">
        <v>221</v>
      </c>
      <c r="D423" s="79" t="s">
        <v>35</v>
      </c>
      <c r="E423" s="79">
        <v>2</v>
      </c>
      <c r="F423" s="79">
        <v>2.8839999999999999</v>
      </c>
      <c r="G423" s="79" t="s">
        <v>9</v>
      </c>
      <c r="H423" s="79">
        <v>1.72</v>
      </c>
      <c r="I423" s="80" t="s">
        <v>9</v>
      </c>
      <c r="J423" s="79">
        <v>5.32</v>
      </c>
      <c r="K423" s="79" t="s">
        <v>9</v>
      </c>
      <c r="L423" s="79" t="s">
        <v>8</v>
      </c>
      <c r="M423" s="79">
        <v>2</v>
      </c>
      <c r="N423" s="79">
        <v>3.5999999999999997E-2</v>
      </c>
      <c r="O423" s="79" t="s">
        <v>9</v>
      </c>
      <c r="P423" s="193">
        <v>2.8000000000000001E-2</v>
      </c>
      <c r="Q423" s="193" t="s">
        <v>9</v>
      </c>
      <c r="R423" s="47"/>
      <c r="S423" s="47"/>
      <c r="T423" s="47"/>
      <c r="U423" s="47"/>
      <c r="V423" s="47"/>
      <c r="W423" s="47"/>
      <c r="X423" s="47"/>
      <c r="Y423" s="47"/>
      <c r="Z423" s="135"/>
      <c r="AA423" s="135"/>
      <c r="AB423" s="21"/>
    </row>
    <row r="424" spans="1:28" ht="135.75" customHeight="1" outlineLevel="1" x14ac:dyDescent="0.25">
      <c r="A424" s="79" t="s">
        <v>13</v>
      </c>
      <c r="B424" s="106" t="s">
        <v>50</v>
      </c>
      <c r="C424" s="79" t="s">
        <v>300</v>
      </c>
      <c r="D424" s="79" t="s">
        <v>8</v>
      </c>
      <c r="E424" s="79">
        <v>2</v>
      </c>
      <c r="F424" s="107">
        <v>0.80800000000000005</v>
      </c>
      <c r="G424" s="79" t="s">
        <v>9</v>
      </c>
      <c r="H424" s="79">
        <v>1.72</v>
      </c>
      <c r="I424" s="79"/>
      <c r="J424" s="79"/>
      <c r="K424" s="79"/>
      <c r="L424" s="79" t="s">
        <v>8</v>
      </c>
      <c r="M424" s="79">
        <v>2</v>
      </c>
      <c r="N424" s="79">
        <v>3.5999999999999997E-2</v>
      </c>
      <c r="O424" s="79" t="s">
        <v>9</v>
      </c>
      <c r="P424" s="193">
        <v>4.7E-2</v>
      </c>
      <c r="Q424" s="193" t="s">
        <v>9</v>
      </c>
      <c r="R424" s="47"/>
      <c r="S424" s="47"/>
      <c r="T424" s="47"/>
      <c r="U424" s="47"/>
      <c r="V424" s="47"/>
      <c r="W424" s="47"/>
      <c r="X424" s="47"/>
      <c r="Y424" s="47"/>
      <c r="Z424" s="135"/>
      <c r="AA424" s="135"/>
      <c r="AB424" s="26"/>
    </row>
    <row r="425" spans="1:28" ht="30" customHeight="1" x14ac:dyDescent="0.25">
      <c r="A425" s="239" t="s">
        <v>222</v>
      </c>
      <c r="B425" s="239"/>
      <c r="C425" s="239"/>
      <c r="D425" s="239"/>
      <c r="E425" s="239"/>
      <c r="F425" s="239"/>
      <c r="G425" s="239"/>
      <c r="H425" s="239"/>
      <c r="I425" s="239"/>
      <c r="J425" s="239"/>
      <c r="K425" s="239"/>
      <c r="L425" s="239"/>
      <c r="M425" s="239"/>
      <c r="N425" s="239"/>
      <c r="O425" s="239"/>
      <c r="P425" s="206"/>
      <c r="Q425" s="206"/>
      <c r="R425" s="135"/>
      <c r="S425" s="135"/>
      <c r="T425" s="135"/>
      <c r="U425" s="135"/>
      <c r="V425" s="135"/>
      <c r="W425" s="135"/>
      <c r="X425" s="135"/>
      <c r="Y425" s="135"/>
      <c r="Z425" s="135"/>
      <c r="AA425" s="135"/>
    </row>
    <row r="426" spans="1:28" ht="29.25" customHeight="1" x14ac:dyDescent="0.25">
      <c r="A426" s="239" t="s">
        <v>223</v>
      </c>
      <c r="B426" s="239"/>
      <c r="C426" s="239"/>
      <c r="D426" s="239"/>
      <c r="E426" s="239"/>
      <c r="F426" s="239"/>
      <c r="G426" s="239"/>
      <c r="H426" s="239"/>
      <c r="I426" s="239"/>
      <c r="J426" s="239"/>
      <c r="K426" s="239"/>
      <c r="L426" s="239"/>
      <c r="M426" s="239"/>
      <c r="N426" s="239"/>
      <c r="O426" s="239"/>
      <c r="P426" s="206"/>
      <c r="Q426" s="206"/>
      <c r="R426" s="135"/>
      <c r="S426" s="135"/>
      <c r="T426" s="135"/>
      <c r="U426" s="135"/>
      <c r="V426" s="135"/>
      <c r="W426" s="135"/>
      <c r="X426" s="135"/>
      <c r="Y426" s="135"/>
      <c r="Z426" s="135"/>
      <c r="AA426" s="135"/>
    </row>
    <row r="427" spans="1:28" ht="70.2" customHeight="1" outlineLevel="1" x14ac:dyDescent="0.25">
      <c r="A427" s="79" t="s">
        <v>6</v>
      </c>
      <c r="B427" s="15" t="s">
        <v>36</v>
      </c>
      <c r="C427" s="79" t="s">
        <v>224</v>
      </c>
      <c r="D427" s="79" t="s">
        <v>35</v>
      </c>
      <c r="E427" s="79">
        <v>2</v>
      </c>
      <c r="F427" s="79">
        <v>4.17</v>
      </c>
      <c r="G427" s="79">
        <v>3.65</v>
      </c>
      <c r="H427" s="79">
        <v>4.17</v>
      </c>
      <c r="I427" s="79">
        <v>3.29</v>
      </c>
      <c r="J427" s="86">
        <v>4.17</v>
      </c>
      <c r="K427" s="86">
        <v>3.29</v>
      </c>
      <c r="L427" s="79" t="s">
        <v>8</v>
      </c>
      <c r="M427" s="79">
        <v>2</v>
      </c>
      <c r="N427" s="79">
        <v>0.03</v>
      </c>
      <c r="O427" s="79">
        <v>2.5999999999999999E-2</v>
      </c>
      <c r="P427" s="193">
        <v>2.5999999999999999E-2</v>
      </c>
      <c r="Q427" s="193">
        <v>2.5999999999999999E-2</v>
      </c>
      <c r="R427" s="48"/>
      <c r="S427" s="48"/>
      <c r="T427" s="48"/>
      <c r="U427" s="42"/>
      <c r="V427" s="42"/>
      <c r="W427" s="42"/>
      <c r="X427" s="42"/>
      <c r="Y427" s="42"/>
      <c r="Z427" s="42"/>
      <c r="AA427" s="42"/>
    </row>
    <row r="428" spans="1:28" ht="25.5" customHeight="1" x14ac:dyDescent="0.25">
      <c r="A428" s="242" t="s">
        <v>225</v>
      </c>
      <c r="B428" s="243"/>
      <c r="C428" s="243"/>
      <c r="D428" s="243"/>
      <c r="E428" s="243"/>
      <c r="F428" s="243"/>
      <c r="G428" s="243"/>
      <c r="H428" s="243"/>
      <c r="I428" s="243"/>
      <c r="J428" s="243"/>
      <c r="K428" s="244"/>
      <c r="L428" s="70"/>
      <c r="M428" s="70"/>
      <c r="N428" s="70"/>
      <c r="O428" s="70"/>
      <c r="P428" s="206"/>
      <c r="Q428" s="206"/>
      <c r="R428" s="135"/>
      <c r="S428" s="135"/>
      <c r="T428" s="135"/>
      <c r="U428" s="135"/>
      <c r="V428" s="135"/>
      <c r="W428" s="135"/>
      <c r="X428" s="135"/>
      <c r="Y428" s="135"/>
      <c r="Z428" s="135"/>
      <c r="AA428" s="135"/>
    </row>
    <row r="429" spans="1:28" ht="49.8" customHeight="1" outlineLevel="1" x14ac:dyDescent="0.25">
      <c r="A429" s="263" t="s">
        <v>6</v>
      </c>
      <c r="B429" s="116" t="s">
        <v>226</v>
      </c>
      <c r="C429" s="235" t="s">
        <v>226</v>
      </c>
      <c r="D429" s="235" t="s">
        <v>35</v>
      </c>
      <c r="E429" s="79">
        <v>1</v>
      </c>
      <c r="F429" s="79">
        <v>5.01</v>
      </c>
      <c r="G429" s="79">
        <v>4.03</v>
      </c>
      <c r="H429" s="79">
        <v>4.17</v>
      </c>
      <c r="I429" s="79">
        <v>3.29</v>
      </c>
      <c r="J429" s="79">
        <v>4.47</v>
      </c>
      <c r="K429" s="79">
        <v>3.1</v>
      </c>
      <c r="L429" s="235" t="s">
        <v>8</v>
      </c>
      <c r="M429" s="79">
        <v>1</v>
      </c>
      <c r="N429" s="74" t="s">
        <v>9</v>
      </c>
      <c r="O429" s="74" t="s">
        <v>9</v>
      </c>
      <c r="P429" s="193" t="s">
        <v>9</v>
      </c>
      <c r="Q429" s="193" t="s">
        <v>9</v>
      </c>
      <c r="R429" s="135"/>
      <c r="S429" s="135"/>
      <c r="T429" s="135"/>
      <c r="U429" s="135"/>
      <c r="V429" s="135"/>
      <c r="W429" s="135"/>
      <c r="X429" s="135"/>
      <c r="Y429" s="135"/>
      <c r="Z429" s="135"/>
      <c r="AA429" s="135"/>
    </row>
    <row r="430" spans="1:28" ht="49.8" customHeight="1" outlineLevel="1" x14ac:dyDescent="0.25">
      <c r="A430" s="263"/>
      <c r="B430" s="106" t="s">
        <v>226</v>
      </c>
      <c r="C430" s="235"/>
      <c r="D430" s="235"/>
      <c r="E430" s="88">
        <v>2</v>
      </c>
      <c r="F430" s="103">
        <v>5.12</v>
      </c>
      <c r="G430" s="103">
        <v>4.0599999999999996</v>
      </c>
      <c r="H430" s="79">
        <v>4.17</v>
      </c>
      <c r="I430" s="79">
        <v>3.29</v>
      </c>
      <c r="J430" s="79">
        <v>4.47</v>
      </c>
      <c r="K430" s="79">
        <v>3.1</v>
      </c>
      <c r="L430" s="235"/>
      <c r="M430" s="88">
        <v>2</v>
      </c>
      <c r="N430" s="114">
        <v>2.9000000000000001E-2</v>
      </c>
      <c r="O430" s="114">
        <v>2.9000000000000001E-2</v>
      </c>
      <c r="P430" s="128">
        <v>3.1E-2</v>
      </c>
      <c r="Q430" s="128">
        <v>3.1E-2</v>
      </c>
      <c r="R430" s="135"/>
      <c r="S430" s="135"/>
      <c r="T430" s="135"/>
      <c r="U430" s="136"/>
      <c r="V430" s="136"/>
      <c r="W430" s="136"/>
      <c r="X430" s="136"/>
      <c r="Y430" s="136"/>
      <c r="Z430" s="136"/>
      <c r="AA430" s="136"/>
    </row>
    <row r="431" spans="1:28" ht="39.6" customHeight="1" outlineLevel="1" x14ac:dyDescent="0.25">
      <c r="A431" s="262" t="s">
        <v>10</v>
      </c>
      <c r="B431" s="8" t="s">
        <v>208</v>
      </c>
      <c r="C431" s="235" t="s">
        <v>227</v>
      </c>
      <c r="D431" s="235" t="s">
        <v>35</v>
      </c>
      <c r="E431" s="79">
        <v>1</v>
      </c>
      <c r="F431" s="79">
        <v>4.13</v>
      </c>
      <c r="G431" s="79">
        <v>2.91</v>
      </c>
      <c r="H431" s="79">
        <v>3.69</v>
      </c>
      <c r="I431" s="79">
        <v>2.67</v>
      </c>
      <c r="J431" s="80">
        <v>3.69</v>
      </c>
      <c r="K431" s="80">
        <v>2.67</v>
      </c>
      <c r="L431" s="235" t="s">
        <v>8</v>
      </c>
      <c r="M431" s="79">
        <v>1</v>
      </c>
      <c r="N431" s="79" t="s">
        <v>9</v>
      </c>
      <c r="O431" s="79" t="s">
        <v>9</v>
      </c>
      <c r="P431" s="193" t="s">
        <v>9</v>
      </c>
      <c r="Q431" s="193" t="s">
        <v>9</v>
      </c>
      <c r="R431" s="135"/>
      <c r="S431" s="135"/>
      <c r="T431" s="135"/>
      <c r="U431" s="135"/>
      <c r="V431" s="135"/>
      <c r="W431" s="135"/>
      <c r="X431" s="135"/>
      <c r="Y431" s="135"/>
      <c r="Z431" s="135"/>
      <c r="AA431" s="135"/>
    </row>
    <row r="432" spans="1:28" ht="39.6" customHeight="1" outlineLevel="1" x14ac:dyDescent="0.25">
      <c r="A432" s="262"/>
      <c r="B432" s="8" t="s">
        <v>208</v>
      </c>
      <c r="C432" s="235"/>
      <c r="D432" s="235"/>
      <c r="E432" s="85">
        <v>2</v>
      </c>
      <c r="F432" s="79">
        <v>4.21</v>
      </c>
      <c r="G432" s="79">
        <v>2.97</v>
      </c>
      <c r="H432" s="79">
        <v>3.69</v>
      </c>
      <c r="I432" s="79">
        <v>2.67</v>
      </c>
      <c r="J432" s="80">
        <v>3.69</v>
      </c>
      <c r="K432" s="80">
        <v>2.67</v>
      </c>
      <c r="L432" s="235"/>
      <c r="M432" s="85">
        <v>2</v>
      </c>
      <c r="N432" s="85">
        <v>2.5000000000000001E-2</v>
      </c>
      <c r="O432" s="85">
        <v>2.5000000000000001E-2</v>
      </c>
      <c r="P432" s="212">
        <v>3.1E-2</v>
      </c>
      <c r="Q432" s="212">
        <v>3.1E-2</v>
      </c>
      <c r="R432" s="147"/>
      <c r="S432" s="147"/>
      <c r="T432" s="48"/>
      <c r="U432" s="135"/>
      <c r="V432" s="135"/>
      <c r="W432" s="137"/>
      <c r="X432" s="137"/>
      <c r="Y432" s="137"/>
      <c r="Z432" s="138"/>
      <c r="AA432" s="135"/>
    </row>
    <row r="433" spans="1:27" ht="42" customHeight="1" outlineLevel="1" x14ac:dyDescent="0.25">
      <c r="A433" s="235" t="s">
        <v>11</v>
      </c>
      <c r="B433" s="116" t="s">
        <v>298</v>
      </c>
      <c r="C433" s="235" t="s">
        <v>228</v>
      </c>
      <c r="D433" s="235" t="s">
        <v>35</v>
      </c>
      <c r="E433" s="79">
        <v>1</v>
      </c>
      <c r="F433" s="79">
        <v>6.77</v>
      </c>
      <c r="G433" s="79" t="s">
        <v>9</v>
      </c>
      <c r="H433" s="79">
        <v>7.46</v>
      </c>
      <c r="I433" s="79" t="s">
        <v>9</v>
      </c>
      <c r="J433" s="94">
        <v>7.46</v>
      </c>
      <c r="K433" s="79" t="s">
        <v>9</v>
      </c>
      <c r="L433" s="235" t="s">
        <v>8</v>
      </c>
      <c r="M433" s="79">
        <v>1</v>
      </c>
      <c r="N433" s="79" t="s">
        <v>9</v>
      </c>
      <c r="O433" s="79" t="s">
        <v>9</v>
      </c>
      <c r="P433" s="193" t="s">
        <v>9</v>
      </c>
      <c r="Q433" s="193" t="s">
        <v>9</v>
      </c>
      <c r="R433" s="135"/>
      <c r="S433" s="135"/>
      <c r="T433" s="135"/>
      <c r="U433" s="135"/>
      <c r="V433" s="135"/>
      <c r="W433" s="135"/>
      <c r="X433" s="135"/>
      <c r="Y433" s="135"/>
      <c r="Z433" s="135"/>
      <c r="AA433" s="135"/>
    </row>
    <row r="434" spans="1:27" ht="42" customHeight="1" outlineLevel="1" x14ac:dyDescent="0.25">
      <c r="A434" s="235"/>
      <c r="B434" s="116" t="s">
        <v>298</v>
      </c>
      <c r="C434" s="235"/>
      <c r="D434" s="235"/>
      <c r="E434" s="79">
        <v>2</v>
      </c>
      <c r="F434" s="79">
        <v>7.03</v>
      </c>
      <c r="G434" s="79" t="s">
        <v>9</v>
      </c>
      <c r="H434" s="79">
        <v>7.46</v>
      </c>
      <c r="I434" s="79" t="s">
        <v>9</v>
      </c>
      <c r="J434" s="94">
        <v>7.46</v>
      </c>
      <c r="K434" s="79" t="s">
        <v>9</v>
      </c>
      <c r="L434" s="235"/>
      <c r="M434" s="79">
        <v>2</v>
      </c>
      <c r="N434" s="79">
        <v>0.03</v>
      </c>
      <c r="O434" s="79" t="s">
        <v>9</v>
      </c>
      <c r="P434" s="193">
        <v>0.03</v>
      </c>
      <c r="Q434" s="193" t="s">
        <v>9</v>
      </c>
      <c r="R434" s="135"/>
      <c r="S434" s="135"/>
      <c r="T434" s="135"/>
      <c r="U434" s="135"/>
      <c r="V434" s="135"/>
      <c r="W434" s="135"/>
      <c r="X434" s="135"/>
      <c r="Y434" s="135"/>
      <c r="Z434" s="135"/>
      <c r="AA434" s="135"/>
    </row>
    <row r="435" spans="1:27" ht="57" customHeight="1" x14ac:dyDescent="0.25">
      <c r="A435" s="242" t="s">
        <v>229</v>
      </c>
      <c r="B435" s="243"/>
      <c r="C435" s="243"/>
      <c r="D435" s="243"/>
      <c r="E435" s="243"/>
      <c r="F435" s="243"/>
      <c r="G435" s="243"/>
      <c r="H435" s="243"/>
      <c r="I435" s="243"/>
      <c r="J435" s="243"/>
      <c r="K435" s="244"/>
      <c r="L435" s="70"/>
      <c r="M435" s="70"/>
      <c r="N435" s="70"/>
      <c r="O435" s="70"/>
      <c r="P435" s="206"/>
      <c r="Q435" s="206"/>
      <c r="R435" s="135"/>
      <c r="S435" s="135"/>
      <c r="T435" s="135"/>
      <c r="U435" s="135"/>
      <c r="V435" s="135"/>
      <c r="W435" s="135"/>
      <c r="X435" s="135"/>
      <c r="Y435" s="135"/>
      <c r="Z435" s="135"/>
      <c r="AA435" s="135"/>
    </row>
    <row r="436" spans="1:27" ht="53.4" customHeight="1" outlineLevel="1" x14ac:dyDescent="0.25">
      <c r="A436" s="262" t="s">
        <v>6</v>
      </c>
      <c r="B436" s="16" t="s">
        <v>283</v>
      </c>
      <c r="C436" s="235" t="s">
        <v>207</v>
      </c>
      <c r="D436" s="235" t="s">
        <v>35</v>
      </c>
      <c r="E436" s="79">
        <v>1</v>
      </c>
      <c r="F436" s="79">
        <v>3.25</v>
      </c>
      <c r="G436" s="79">
        <v>3.01</v>
      </c>
      <c r="H436" s="79">
        <v>4.17</v>
      </c>
      <c r="I436" s="79">
        <v>3.29</v>
      </c>
      <c r="J436" s="79">
        <v>4.17</v>
      </c>
      <c r="K436" s="79">
        <v>3.29</v>
      </c>
      <c r="L436" s="264" t="s">
        <v>8</v>
      </c>
      <c r="M436" s="79">
        <v>1</v>
      </c>
      <c r="N436" s="79" t="s">
        <v>9</v>
      </c>
      <c r="O436" s="79" t="s">
        <v>9</v>
      </c>
      <c r="P436" s="193" t="s">
        <v>9</v>
      </c>
      <c r="Q436" s="193" t="s">
        <v>9</v>
      </c>
      <c r="R436" s="135"/>
      <c r="S436" s="135"/>
      <c r="T436" s="135"/>
      <c r="U436" s="135"/>
      <c r="V436" s="135"/>
      <c r="W436" s="135"/>
      <c r="X436" s="135"/>
      <c r="Y436" s="135"/>
      <c r="Z436" s="135"/>
      <c r="AA436" s="135"/>
    </row>
    <row r="437" spans="1:27" ht="53.4" customHeight="1" outlineLevel="1" x14ac:dyDescent="0.25">
      <c r="A437" s="262"/>
      <c r="B437" s="16" t="s">
        <v>283</v>
      </c>
      <c r="C437" s="235"/>
      <c r="D437" s="235"/>
      <c r="E437" s="85">
        <v>2</v>
      </c>
      <c r="F437" s="85">
        <v>3.28</v>
      </c>
      <c r="G437" s="85">
        <v>2.92</v>
      </c>
      <c r="H437" s="79">
        <v>4.17</v>
      </c>
      <c r="I437" s="79">
        <v>3.29</v>
      </c>
      <c r="J437" s="79">
        <v>4.17</v>
      </c>
      <c r="K437" s="79">
        <v>3.29</v>
      </c>
      <c r="L437" s="264"/>
      <c r="M437" s="85">
        <v>2</v>
      </c>
      <c r="N437" s="85">
        <v>4.7E-2</v>
      </c>
      <c r="O437" s="85">
        <v>4.7E-2</v>
      </c>
      <c r="P437" s="212">
        <v>2.5000000000000001E-2</v>
      </c>
      <c r="Q437" s="212">
        <v>2.5000000000000001E-2</v>
      </c>
      <c r="R437" s="48"/>
      <c r="S437" s="48"/>
      <c r="T437" s="48"/>
      <c r="U437" s="42"/>
      <c r="V437" s="42"/>
      <c r="W437" s="42"/>
      <c r="X437" s="42"/>
      <c r="Y437" s="42"/>
      <c r="Z437" s="42"/>
      <c r="AA437" s="42"/>
    </row>
    <row r="438" spans="1:27" ht="86.4" customHeight="1" outlineLevel="1" x14ac:dyDescent="0.25">
      <c r="A438" s="79" t="s">
        <v>10</v>
      </c>
      <c r="B438" s="106" t="s">
        <v>230</v>
      </c>
      <c r="C438" s="79" t="s">
        <v>230</v>
      </c>
      <c r="D438" s="79" t="s">
        <v>35</v>
      </c>
      <c r="E438" s="79">
        <v>1</v>
      </c>
      <c r="F438" s="79">
        <v>1.56</v>
      </c>
      <c r="G438" s="79">
        <v>0.93</v>
      </c>
      <c r="H438" s="79">
        <v>2.2999999999999998</v>
      </c>
      <c r="I438" s="79">
        <v>0.8</v>
      </c>
      <c r="J438" s="79">
        <v>2.2599999999999998</v>
      </c>
      <c r="K438" s="79">
        <v>0.89</v>
      </c>
      <c r="L438" s="81" t="s">
        <v>8</v>
      </c>
      <c r="M438" s="79">
        <v>1</v>
      </c>
      <c r="N438" s="79" t="s">
        <v>9</v>
      </c>
      <c r="O438" s="79" t="s">
        <v>9</v>
      </c>
      <c r="P438" s="193" t="s">
        <v>9</v>
      </c>
      <c r="Q438" s="193" t="s">
        <v>9</v>
      </c>
      <c r="R438" s="135"/>
      <c r="S438" s="135"/>
      <c r="T438" s="135"/>
      <c r="U438" s="135"/>
      <c r="V438" s="135"/>
      <c r="W438" s="135"/>
      <c r="X438" s="135"/>
      <c r="Y438" s="135"/>
      <c r="Z438" s="135"/>
      <c r="AA438" s="135"/>
    </row>
    <row r="439" spans="1:27" ht="33" customHeight="1" x14ac:dyDescent="0.25">
      <c r="A439" s="242" t="s">
        <v>231</v>
      </c>
      <c r="B439" s="243"/>
      <c r="C439" s="243"/>
      <c r="D439" s="243"/>
      <c r="E439" s="243"/>
      <c r="F439" s="243"/>
      <c r="G439" s="243"/>
      <c r="H439" s="243"/>
      <c r="I439" s="243"/>
      <c r="J439" s="243"/>
      <c r="K439" s="244"/>
      <c r="L439" s="70"/>
      <c r="M439" s="70"/>
      <c r="N439" s="70"/>
      <c r="O439" s="70"/>
      <c r="P439" s="206"/>
      <c r="Q439" s="206"/>
      <c r="R439" s="135"/>
      <c r="S439" s="135"/>
      <c r="T439" s="135"/>
      <c r="U439" s="135"/>
      <c r="V439" s="135"/>
      <c r="W439" s="135"/>
      <c r="X439" s="135"/>
      <c r="Y439" s="135"/>
      <c r="Z439" s="135"/>
      <c r="AA439" s="135"/>
    </row>
    <row r="440" spans="1:27" ht="54" customHeight="1" outlineLevel="1" x14ac:dyDescent="0.25">
      <c r="A440" s="235" t="s">
        <v>6</v>
      </c>
      <c r="B440" s="106" t="s">
        <v>295</v>
      </c>
      <c r="C440" s="236" t="s">
        <v>232</v>
      </c>
      <c r="D440" s="236" t="s">
        <v>35</v>
      </c>
      <c r="E440" s="69">
        <v>1</v>
      </c>
      <c r="F440" s="69">
        <v>4.75</v>
      </c>
      <c r="G440" s="79" t="s">
        <v>9</v>
      </c>
      <c r="H440" s="80">
        <v>4.17</v>
      </c>
      <c r="I440" s="79" t="s">
        <v>9</v>
      </c>
      <c r="J440" s="98">
        <v>7.46</v>
      </c>
      <c r="K440" s="79" t="s">
        <v>9</v>
      </c>
      <c r="L440" s="236" t="s">
        <v>8</v>
      </c>
      <c r="M440" s="69">
        <v>1</v>
      </c>
      <c r="N440" s="79" t="s">
        <v>9</v>
      </c>
      <c r="O440" s="79" t="s">
        <v>9</v>
      </c>
      <c r="P440" s="193" t="s">
        <v>9</v>
      </c>
      <c r="Q440" s="193" t="s">
        <v>9</v>
      </c>
      <c r="R440" s="135"/>
      <c r="S440" s="135"/>
      <c r="T440" s="135"/>
      <c r="U440" s="135"/>
      <c r="V440" s="135"/>
      <c r="W440" s="135"/>
      <c r="X440" s="135"/>
      <c r="Y440" s="135"/>
      <c r="Z440" s="135"/>
      <c r="AA440" s="135"/>
    </row>
    <row r="441" spans="1:27" ht="54" customHeight="1" outlineLevel="1" x14ac:dyDescent="0.25">
      <c r="A441" s="235"/>
      <c r="B441" s="106" t="s">
        <v>295</v>
      </c>
      <c r="C441" s="236"/>
      <c r="D441" s="236"/>
      <c r="E441" s="79">
        <v>2</v>
      </c>
      <c r="F441" s="79">
        <v>4.8499999999999996</v>
      </c>
      <c r="G441" s="79" t="s">
        <v>9</v>
      </c>
      <c r="H441" s="79">
        <v>4.17</v>
      </c>
      <c r="I441" s="79" t="s">
        <v>9</v>
      </c>
      <c r="J441" s="79">
        <v>7.46</v>
      </c>
      <c r="K441" s="79" t="s">
        <v>9</v>
      </c>
      <c r="L441" s="236"/>
      <c r="M441" s="79">
        <v>2</v>
      </c>
      <c r="N441" s="79">
        <v>4.3999999999999997E-2</v>
      </c>
      <c r="O441" s="79" t="s">
        <v>9</v>
      </c>
      <c r="P441" s="193">
        <v>2.7E-2</v>
      </c>
      <c r="Q441" s="193" t="s">
        <v>9</v>
      </c>
      <c r="R441" s="135"/>
      <c r="S441" s="47"/>
      <c r="T441" s="135"/>
      <c r="U441" s="136"/>
      <c r="V441" s="136"/>
      <c r="W441" s="136"/>
      <c r="X441" s="26"/>
      <c r="Y441" s="136"/>
      <c r="Z441" s="136"/>
      <c r="AA441" s="136"/>
    </row>
    <row r="442" spans="1:27" ht="66" customHeight="1" outlineLevel="1" x14ac:dyDescent="0.25">
      <c r="A442" s="79" t="s">
        <v>10</v>
      </c>
      <c r="B442" s="106" t="s">
        <v>117</v>
      </c>
      <c r="C442" s="79" t="s">
        <v>233</v>
      </c>
      <c r="D442" s="79" t="s">
        <v>35</v>
      </c>
      <c r="E442" s="79">
        <v>1</v>
      </c>
      <c r="F442" s="79">
        <v>1.56</v>
      </c>
      <c r="G442" s="79" t="s">
        <v>9</v>
      </c>
      <c r="H442" s="79">
        <v>1.1599999999999999</v>
      </c>
      <c r="I442" s="79" t="s">
        <v>9</v>
      </c>
      <c r="J442" s="80">
        <v>1.71</v>
      </c>
      <c r="K442" s="80" t="s">
        <v>9</v>
      </c>
      <c r="L442" s="79" t="s">
        <v>8</v>
      </c>
      <c r="M442" s="79">
        <v>1</v>
      </c>
      <c r="N442" s="79" t="s">
        <v>9</v>
      </c>
      <c r="O442" s="79" t="s">
        <v>9</v>
      </c>
      <c r="P442" s="193" t="s">
        <v>9</v>
      </c>
      <c r="Q442" s="193" t="s">
        <v>9</v>
      </c>
      <c r="R442" s="135"/>
      <c r="S442" s="135"/>
      <c r="T442" s="135"/>
      <c r="U442" s="135"/>
      <c r="V442" s="135"/>
      <c r="W442" s="135"/>
      <c r="X442" s="135"/>
      <c r="Y442" s="135"/>
      <c r="Z442" s="135"/>
      <c r="AA442" s="135"/>
    </row>
    <row r="443" spans="1:27" ht="24.75" customHeight="1" x14ac:dyDescent="0.25">
      <c r="A443" s="242" t="s">
        <v>234</v>
      </c>
      <c r="B443" s="243"/>
      <c r="C443" s="243"/>
      <c r="D443" s="243"/>
      <c r="E443" s="243"/>
      <c r="F443" s="243"/>
      <c r="G443" s="243"/>
      <c r="H443" s="243"/>
      <c r="I443" s="243"/>
      <c r="J443" s="243"/>
      <c r="K443" s="244"/>
      <c r="L443" s="70"/>
      <c r="M443" s="70"/>
      <c r="N443" s="70"/>
      <c r="O443" s="70"/>
      <c r="P443" s="206"/>
      <c r="Q443" s="206"/>
      <c r="R443" s="135"/>
      <c r="S443" s="135"/>
      <c r="T443" s="135"/>
      <c r="U443" s="135"/>
      <c r="V443" s="135"/>
      <c r="W443" s="135"/>
      <c r="X443" s="135"/>
      <c r="Y443" s="135"/>
      <c r="Z443" s="135"/>
      <c r="AA443" s="135"/>
    </row>
    <row r="444" spans="1:27" ht="60" customHeight="1" outlineLevel="1" x14ac:dyDescent="0.25">
      <c r="A444" s="235" t="s">
        <v>6</v>
      </c>
      <c r="B444" s="116" t="s">
        <v>331</v>
      </c>
      <c r="C444" s="235" t="s">
        <v>235</v>
      </c>
      <c r="D444" s="235" t="s">
        <v>35</v>
      </c>
      <c r="E444" s="79">
        <v>1</v>
      </c>
      <c r="F444" s="79" t="s">
        <v>9</v>
      </c>
      <c r="G444" s="79">
        <v>6.95</v>
      </c>
      <c r="H444" s="79" t="s">
        <v>9</v>
      </c>
      <c r="I444" s="79">
        <v>7.46</v>
      </c>
      <c r="J444" s="79" t="s">
        <v>9</v>
      </c>
      <c r="K444" s="79">
        <v>7.46</v>
      </c>
      <c r="L444" s="235" t="s">
        <v>8</v>
      </c>
      <c r="M444" s="79">
        <v>1</v>
      </c>
      <c r="N444" s="79" t="s">
        <v>9</v>
      </c>
      <c r="O444" s="79" t="s">
        <v>9</v>
      </c>
      <c r="P444" s="193" t="s">
        <v>9</v>
      </c>
      <c r="Q444" s="193" t="s">
        <v>9</v>
      </c>
      <c r="R444" s="135"/>
      <c r="S444" s="135"/>
      <c r="T444" s="135"/>
      <c r="U444" s="135"/>
      <c r="V444" s="135"/>
      <c r="W444" s="135"/>
      <c r="X444" s="135"/>
      <c r="Y444" s="135"/>
      <c r="Z444" s="135"/>
      <c r="AA444" s="135"/>
    </row>
    <row r="445" spans="1:27" ht="87" customHeight="1" outlineLevel="1" x14ac:dyDescent="0.25">
      <c r="A445" s="235"/>
      <c r="B445" s="116" t="s">
        <v>331</v>
      </c>
      <c r="C445" s="235"/>
      <c r="D445" s="235"/>
      <c r="E445" s="79">
        <v>2</v>
      </c>
      <c r="F445" s="79" t="s">
        <v>9</v>
      </c>
      <c r="G445" s="79">
        <v>6.86</v>
      </c>
      <c r="H445" s="79" t="s">
        <v>9</v>
      </c>
      <c r="I445" s="79">
        <v>7.46</v>
      </c>
      <c r="J445" s="79" t="s">
        <v>9</v>
      </c>
      <c r="K445" s="79">
        <v>7.46</v>
      </c>
      <c r="L445" s="235"/>
      <c r="M445" s="79">
        <v>2</v>
      </c>
      <c r="N445" s="79" t="s">
        <v>9</v>
      </c>
      <c r="O445" s="79">
        <v>0.02</v>
      </c>
      <c r="P445" s="193" t="s">
        <v>9</v>
      </c>
      <c r="Q445" s="193">
        <v>2.3E-2</v>
      </c>
      <c r="R445" s="135"/>
      <c r="S445" s="135"/>
      <c r="T445" s="135"/>
      <c r="U445" s="135"/>
      <c r="V445" s="135"/>
      <c r="W445" s="135"/>
      <c r="X445" s="135"/>
      <c r="Y445" s="135"/>
      <c r="Z445" s="135"/>
      <c r="AA445" s="135"/>
    </row>
    <row r="446" spans="1:27" ht="60" customHeight="1" outlineLevel="1" x14ac:dyDescent="0.25">
      <c r="A446" s="116" t="s">
        <v>10</v>
      </c>
      <c r="B446" s="116" t="s">
        <v>236</v>
      </c>
      <c r="C446" s="235" t="s">
        <v>236</v>
      </c>
      <c r="D446" s="116" t="s">
        <v>35</v>
      </c>
      <c r="E446" s="79">
        <v>1</v>
      </c>
      <c r="F446" s="79">
        <v>1.82</v>
      </c>
      <c r="G446" s="79" t="s">
        <v>9</v>
      </c>
      <c r="H446" s="79">
        <v>7.46</v>
      </c>
      <c r="I446" s="79" t="s">
        <v>9</v>
      </c>
      <c r="J446" s="94">
        <v>4.17</v>
      </c>
      <c r="K446" s="79" t="s">
        <v>9</v>
      </c>
      <c r="L446" s="235" t="s">
        <v>8</v>
      </c>
      <c r="M446" s="79">
        <v>1</v>
      </c>
      <c r="N446" s="79" t="s">
        <v>9</v>
      </c>
      <c r="O446" s="79" t="s">
        <v>9</v>
      </c>
      <c r="P446" s="193" t="s">
        <v>9</v>
      </c>
      <c r="Q446" s="193" t="s">
        <v>9</v>
      </c>
      <c r="R446" s="135"/>
      <c r="S446" s="135"/>
      <c r="T446" s="135"/>
      <c r="U446" s="135"/>
      <c r="V446" s="135"/>
      <c r="W446" s="135"/>
      <c r="X446" s="135"/>
      <c r="Y446" s="135"/>
      <c r="Z446" s="135"/>
      <c r="AA446" s="135"/>
    </row>
    <row r="447" spans="1:27" ht="60" customHeight="1" outlineLevel="1" x14ac:dyDescent="0.25">
      <c r="A447" s="117"/>
      <c r="B447" s="106" t="s">
        <v>236</v>
      </c>
      <c r="C447" s="235"/>
      <c r="D447" s="117"/>
      <c r="E447" s="79">
        <v>2</v>
      </c>
      <c r="F447" s="79">
        <v>1.73</v>
      </c>
      <c r="G447" s="79" t="s">
        <v>9</v>
      </c>
      <c r="H447" s="79">
        <v>7.46</v>
      </c>
      <c r="I447" s="79" t="s">
        <v>9</v>
      </c>
      <c r="J447" s="94">
        <v>4.17</v>
      </c>
      <c r="K447" s="79" t="s">
        <v>9</v>
      </c>
      <c r="L447" s="235"/>
      <c r="M447" s="79">
        <v>2</v>
      </c>
      <c r="N447" s="79">
        <v>0.02</v>
      </c>
      <c r="O447" s="79" t="s">
        <v>9</v>
      </c>
      <c r="P447" s="193">
        <v>2.3E-2</v>
      </c>
      <c r="Q447" s="193" t="s">
        <v>9</v>
      </c>
      <c r="R447" s="48"/>
      <c r="S447" s="48"/>
      <c r="T447" s="48"/>
      <c r="U447" s="42"/>
      <c r="V447" s="42"/>
      <c r="W447" s="42"/>
      <c r="X447" s="42"/>
      <c r="Y447" s="42"/>
      <c r="Z447" s="42"/>
      <c r="AA447" s="42"/>
    </row>
    <row r="448" spans="1:27" ht="18.75" customHeight="1" outlineLevel="1" x14ac:dyDescent="0.25">
      <c r="A448" s="242" t="s">
        <v>237</v>
      </c>
      <c r="B448" s="243"/>
      <c r="C448" s="243"/>
      <c r="D448" s="243"/>
      <c r="E448" s="243"/>
      <c r="F448" s="243"/>
      <c r="G448" s="243"/>
      <c r="H448" s="243"/>
      <c r="I448" s="243"/>
      <c r="J448" s="243"/>
      <c r="K448" s="244"/>
      <c r="L448" s="70"/>
      <c r="M448" s="70"/>
      <c r="N448" s="70"/>
      <c r="O448" s="70"/>
      <c r="P448" s="206"/>
      <c r="Q448" s="206"/>
      <c r="R448" s="135"/>
      <c r="S448" s="135"/>
      <c r="T448" s="135"/>
      <c r="U448" s="135"/>
      <c r="V448" s="135"/>
      <c r="W448" s="135"/>
      <c r="X448" s="135"/>
      <c r="Y448" s="135"/>
      <c r="Z448" s="135"/>
      <c r="AA448" s="135"/>
    </row>
    <row r="449" spans="1:27" ht="69" outlineLevel="1" x14ac:dyDescent="0.25">
      <c r="A449" s="79">
        <v>1</v>
      </c>
      <c r="B449" s="116" t="s">
        <v>331</v>
      </c>
      <c r="C449" s="79" t="s">
        <v>238</v>
      </c>
      <c r="D449" s="79" t="s">
        <v>35</v>
      </c>
      <c r="E449" s="79">
        <v>2</v>
      </c>
      <c r="F449" s="79" t="s">
        <v>9</v>
      </c>
      <c r="G449" s="79">
        <v>4.0599999999999996</v>
      </c>
      <c r="H449" s="79" t="s">
        <v>9</v>
      </c>
      <c r="I449" s="79">
        <v>3.29</v>
      </c>
      <c r="J449" s="79" t="s">
        <v>9</v>
      </c>
      <c r="K449" s="79">
        <v>7.46</v>
      </c>
      <c r="L449" s="79" t="s">
        <v>8</v>
      </c>
      <c r="M449" s="79">
        <v>2</v>
      </c>
      <c r="N449" s="79" t="s">
        <v>9</v>
      </c>
      <c r="O449" s="79">
        <v>1.6E-2</v>
      </c>
      <c r="P449" s="193" t="s">
        <v>9</v>
      </c>
      <c r="Q449" s="193">
        <v>1.6E-2</v>
      </c>
      <c r="R449" s="135"/>
      <c r="S449" s="135"/>
      <c r="T449" s="135"/>
      <c r="U449" s="135"/>
      <c r="V449" s="135"/>
      <c r="W449" s="135"/>
      <c r="X449" s="135"/>
      <c r="Y449" s="135"/>
      <c r="Z449" s="135"/>
      <c r="AA449" s="135"/>
    </row>
    <row r="450" spans="1:27" ht="29.25" customHeight="1" outlineLevel="1" x14ac:dyDescent="0.25">
      <c r="A450" s="242" t="s">
        <v>239</v>
      </c>
      <c r="B450" s="243"/>
      <c r="C450" s="243"/>
      <c r="D450" s="243"/>
      <c r="E450" s="243"/>
      <c r="F450" s="243"/>
      <c r="G450" s="243"/>
      <c r="H450" s="243"/>
      <c r="I450" s="243"/>
      <c r="J450" s="243"/>
      <c r="K450" s="243"/>
      <c r="L450" s="243"/>
      <c r="M450" s="243"/>
      <c r="N450" s="243"/>
      <c r="O450" s="243"/>
      <c r="P450" s="243"/>
      <c r="Q450" s="244"/>
      <c r="R450" s="135"/>
      <c r="S450" s="135"/>
      <c r="T450" s="135"/>
      <c r="U450" s="135"/>
      <c r="V450" s="135"/>
      <c r="W450" s="135"/>
      <c r="X450" s="135"/>
      <c r="Y450" s="135"/>
      <c r="Z450" s="135"/>
      <c r="AA450" s="135"/>
    </row>
    <row r="451" spans="1:27" ht="23.25" customHeight="1" outlineLevel="1" x14ac:dyDescent="0.25">
      <c r="A451" s="242" t="s">
        <v>240</v>
      </c>
      <c r="B451" s="243"/>
      <c r="C451" s="243"/>
      <c r="D451" s="243"/>
      <c r="E451" s="243"/>
      <c r="F451" s="243"/>
      <c r="G451" s="243"/>
      <c r="H451" s="243"/>
      <c r="I451" s="243"/>
      <c r="J451" s="243"/>
      <c r="K451" s="243"/>
      <c r="L451" s="243"/>
      <c r="M451" s="243"/>
      <c r="N451" s="243"/>
      <c r="O451" s="243"/>
      <c r="P451" s="243"/>
      <c r="Q451" s="244"/>
      <c r="R451" s="135"/>
      <c r="S451" s="135"/>
      <c r="T451" s="135"/>
      <c r="U451" s="135"/>
      <c r="V451" s="135"/>
      <c r="W451" s="135"/>
      <c r="X451" s="135"/>
      <c r="Y451" s="135"/>
      <c r="Z451" s="135"/>
      <c r="AA451" s="135"/>
    </row>
    <row r="452" spans="1:27" ht="66.599999999999994" customHeight="1" outlineLevel="1" x14ac:dyDescent="0.25">
      <c r="A452" s="74" t="s">
        <v>241</v>
      </c>
      <c r="B452" s="117" t="s">
        <v>242</v>
      </c>
      <c r="C452" s="79" t="s">
        <v>242</v>
      </c>
      <c r="D452" s="79" t="s">
        <v>243</v>
      </c>
      <c r="E452" s="74">
        <v>1</v>
      </c>
      <c r="F452" s="79">
        <v>4.46</v>
      </c>
      <c r="G452" s="79" t="s">
        <v>9</v>
      </c>
      <c r="H452" s="79">
        <v>5.7329999999999997</v>
      </c>
      <c r="I452" s="79" t="s">
        <v>9</v>
      </c>
      <c r="J452" s="80">
        <v>7.46</v>
      </c>
      <c r="K452" s="79" t="s">
        <v>9</v>
      </c>
      <c r="L452" s="81" t="s">
        <v>244</v>
      </c>
      <c r="M452" s="79">
        <v>1</v>
      </c>
      <c r="N452" s="79" t="s">
        <v>9</v>
      </c>
      <c r="O452" s="79" t="s">
        <v>9</v>
      </c>
      <c r="P452" s="193" t="s">
        <v>9</v>
      </c>
      <c r="Q452" s="193" t="s">
        <v>9</v>
      </c>
      <c r="R452" s="135"/>
      <c r="S452" s="135"/>
      <c r="T452" s="135"/>
      <c r="U452" s="135"/>
      <c r="V452" s="135"/>
      <c r="W452" s="135"/>
      <c r="X452" s="135"/>
      <c r="Y452" s="135"/>
      <c r="Z452" s="135"/>
      <c r="AA452" s="135"/>
    </row>
    <row r="453" spans="1:27" ht="66.599999999999994" customHeight="1" outlineLevel="1" x14ac:dyDescent="0.25">
      <c r="A453" s="74" t="s">
        <v>245</v>
      </c>
      <c r="B453" s="129" t="s">
        <v>323</v>
      </c>
      <c r="C453" s="79" t="s">
        <v>246</v>
      </c>
      <c r="D453" s="79" t="s">
        <v>243</v>
      </c>
      <c r="E453" s="74">
        <v>1</v>
      </c>
      <c r="F453" s="79">
        <v>3.13</v>
      </c>
      <c r="G453" s="79" t="s">
        <v>9</v>
      </c>
      <c r="H453" s="79">
        <v>4.5419999999999998</v>
      </c>
      <c r="I453" s="79" t="s">
        <v>9</v>
      </c>
      <c r="J453" s="80">
        <v>4.17</v>
      </c>
      <c r="K453" s="79" t="s">
        <v>9</v>
      </c>
      <c r="L453" s="81" t="s">
        <v>244</v>
      </c>
      <c r="M453" s="79">
        <v>1</v>
      </c>
      <c r="N453" s="79" t="s">
        <v>9</v>
      </c>
      <c r="O453" s="79" t="s">
        <v>9</v>
      </c>
      <c r="P453" s="193" t="s">
        <v>9</v>
      </c>
      <c r="Q453" s="193" t="s">
        <v>9</v>
      </c>
      <c r="R453" s="135"/>
      <c r="S453" s="135"/>
      <c r="T453" s="135"/>
      <c r="U453" s="135"/>
      <c r="V453" s="135"/>
      <c r="W453" s="135"/>
      <c r="X453" s="135"/>
      <c r="Y453" s="135"/>
      <c r="Z453" s="135"/>
      <c r="AA453" s="135"/>
    </row>
    <row r="454" spans="1:27" ht="66.599999999999994" customHeight="1" outlineLevel="1" x14ac:dyDescent="0.25">
      <c r="A454" s="74" t="s">
        <v>11</v>
      </c>
      <c r="B454" s="106" t="s">
        <v>108</v>
      </c>
      <c r="C454" s="79" t="s">
        <v>247</v>
      </c>
      <c r="D454" s="79" t="s">
        <v>243</v>
      </c>
      <c r="E454" s="74">
        <v>2</v>
      </c>
      <c r="F454" s="79">
        <v>1.51</v>
      </c>
      <c r="G454" s="79" t="s">
        <v>9</v>
      </c>
      <c r="H454" s="79">
        <v>2.3879999999999999</v>
      </c>
      <c r="I454" s="79" t="s">
        <v>9</v>
      </c>
      <c r="J454" s="79">
        <v>2.2599999999999998</v>
      </c>
      <c r="K454" s="79" t="s">
        <v>9</v>
      </c>
      <c r="L454" s="81" t="s">
        <v>244</v>
      </c>
      <c r="M454" s="79">
        <v>1</v>
      </c>
      <c r="N454" s="79" t="s">
        <v>9</v>
      </c>
      <c r="O454" s="79" t="s">
        <v>9</v>
      </c>
      <c r="P454" s="193" t="s">
        <v>9</v>
      </c>
      <c r="Q454" s="193" t="s">
        <v>9</v>
      </c>
      <c r="R454" s="135"/>
      <c r="S454" s="135"/>
      <c r="T454" s="135"/>
      <c r="U454" s="135"/>
      <c r="V454" s="135"/>
      <c r="W454" s="135"/>
      <c r="X454" s="135"/>
      <c r="Y454" s="135"/>
      <c r="Z454" s="135"/>
      <c r="AA454" s="135"/>
    </row>
    <row r="455" spans="1:27" ht="17.399999999999999" customHeight="1" outlineLevel="1" x14ac:dyDescent="0.25">
      <c r="A455" s="254" t="s">
        <v>38</v>
      </c>
      <c r="B455" s="255"/>
      <c r="C455" s="255"/>
      <c r="D455" s="255"/>
      <c r="E455" s="255"/>
      <c r="F455" s="255"/>
      <c r="G455" s="255"/>
      <c r="H455" s="255"/>
      <c r="I455" s="255"/>
      <c r="J455" s="255"/>
      <c r="K455" s="256"/>
      <c r="L455" s="67"/>
      <c r="M455" s="67"/>
      <c r="N455" s="67"/>
      <c r="O455" s="67"/>
      <c r="P455" s="202"/>
      <c r="Q455" s="202"/>
      <c r="R455" s="135"/>
      <c r="S455" s="135"/>
      <c r="T455" s="135"/>
      <c r="U455" s="135"/>
      <c r="V455" s="135"/>
      <c r="W455" s="135"/>
      <c r="X455" s="135"/>
      <c r="Y455" s="135"/>
      <c r="Z455" s="135"/>
      <c r="AA455" s="135"/>
    </row>
    <row r="456" spans="1:27" ht="18.75" customHeight="1" outlineLevel="1" x14ac:dyDescent="0.25">
      <c r="A456" s="251" t="s">
        <v>248</v>
      </c>
      <c r="B456" s="252"/>
      <c r="C456" s="252"/>
      <c r="D456" s="252"/>
      <c r="E456" s="252"/>
      <c r="F456" s="252"/>
      <c r="G456" s="252"/>
      <c r="H456" s="252"/>
      <c r="I456" s="252"/>
      <c r="J456" s="252"/>
      <c r="K456" s="253"/>
      <c r="L456" s="67"/>
      <c r="M456" s="67"/>
      <c r="N456" s="67"/>
      <c r="O456" s="67"/>
      <c r="P456" s="202"/>
      <c r="Q456" s="202"/>
      <c r="R456" s="135"/>
      <c r="S456" s="135"/>
      <c r="T456" s="135"/>
      <c r="U456" s="135"/>
      <c r="V456" s="135"/>
      <c r="W456" s="135"/>
      <c r="X456" s="135"/>
      <c r="Y456" s="135"/>
      <c r="Z456" s="135"/>
      <c r="AA456" s="135"/>
    </row>
    <row r="457" spans="1:27" ht="99.6" customHeight="1" outlineLevel="1" x14ac:dyDescent="0.25">
      <c r="A457" s="74" t="s">
        <v>6</v>
      </c>
      <c r="B457" s="22" t="s">
        <v>242</v>
      </c>
      <c r="C457" s="74" t="s">
        <v>242</v>
      </c>
      <c r="D457" s="79" t="s">
        <v>243</v>
      </c>
      <c r="E457" s="74">
        <v>1</v>
      </c>
      <c r="F457" s="74">
        <v>4.46</v>
      </c>
      <c r="G457" s="74">
        <v>4.0830000000000002</v>
      </c>
      <c r="H457" s="96">
        <v>3.87</v>
      </c>
      <c r="I457" s="83">
        <v>3.52</v>
      </c>
      <c r="J457" s="80">
        <v>4.17</v>
      </c>
      <c r="K457" s="80">
        <v>3.29</v>
      </c>
      <c r="L457" s="81" t="s">
        <v>244</v>
      </c>
      <c r="M457" s="74">
        <v>1</v>
      </c>
      <c r="N457" s="74" t="s">
        <v>9</v>
      </c>
      <c r="O457" s="74" t="s">
        <v>9</v>
      </c>
      <c r="P457" s="41" t="s">
        <v>9</v>
      </c>
      <c r="Q457" s="41" t="s">
        <v>9</v>
      </c>
      <c r="R457" s="135"/>
      <c r="S457" s="135"/>
      <c r="T457" s="135"/>
      <c r="U457" s="135"/>
      <c r="V457" s="135"/>
      <c r="W457" s="135"/>
      <c r="X457" s="135"/>
      <c r="Y457" s="135"/>
      <c r="Z457" s="135"/>
      <c r="AA457" s="135"/>
    </row>
    <row r="458" spans="1:27" ht="17.399999999999999" customHeight="1" outlineLevel="1" x14ac:dyDescent="0.25">
      <c r="A458" s="251" t="s">
        <v>249</v>
      </c>
      <c r="B458" s="252"/>
      <c r="C458" s="252"/>
      <c r="D458" s="252"/>
      <c r="E458" s="252"/>
      <c r="F458" s="252"/>
      <c r="G458" s="252"/>
      <c r="H458" s="252"/>
      <c r="I458" s="252"/>
      <c r="J458" s="252"/>
      <c r="K458" s="252"/>
      <c r="L458" s="77"/>
      <c r="M458" s="77"/>
      <c r="N458" s="77"/>
      <c r="O458" s="78"/>
      <c r="P458" s="215"/>
      <c r="Q458" s="216"/>
      <c r="R458" s="135"/>
      <c r="S458" s="135"/>
      <c r="T458" s="135"/>
      <c r="U458" s="135"/>
      <c r="V458" s="135"/>
      <c r="W458" s="135"/>
      <c r="X458" s="135"/>
      <c r="Y458" s="135"/>
      <c r="Z458" s="135"/>
      <c r="AA458" s="135"/>
    </row>
    <row r="459" spans="1:27" ht="65.400000000000006" customHeight="1" outlineLevel="1" x14ac:dyDescent="0.25">
      <c r="A459" s="74" t="s">
        <v>241</v>
      </c>
      <c r="B459" s="22" t="s">
        <v>242</v>
      </c>
      <c r="C459" s="74" t="s">
        <v>242</v>
      </c>
      <c r="D459" s="79" t="s">
        <v>243</v>
      </c>
      <c r="E459" s="74">
        <v>1</v>
      </c>
      <c r="F459" s="74">
        <v>4.46</v>
      </c>
      <c r="G459" s="74">
        <v>4.0369999999999999</v>
      </c>
      <c r="H459" s="96">
        <v>3.88</v>
      </c>
      <c r="I459" s="83">
        <v>3.56</v>
      </c>
      <c r="J459" s="80">
        <v>4.17</v>
      </c>
      <c r="K459" s="80">
        <v>3.29</v>
      </c>
      <c r="L459" s="81" t="s">
        <v>244</v>
      </c>
      <c r="M459" s="74">
        <v>1</v>
      </c>
      <c r="N459" s="74" t="s">
        <v>9</v>
      </c>
      <c r="O459" s="74" t="s">
        <v>9</v>
      </c>
      <c r="P459" s="41" t="s">
        <v>9</v>
      </c>
      <c r="Q459" s="41" t="s">
        <v>9</v>
      </c>
      <c r="R459" s="135"/>
      <c r="S459" s="135"/>
      <c r="T459" s="135"/>
      <c r="U459" s="135"/>
      <c r="V459" s="135"/>
      <c r="W459" s="135"/>
      <c r="X459" s="135"/>
      <c r="Y459" s="135"/>
      <c r="Z459" s="135"/>
      <c r="AA459" s="135"/>
    </row>
    <row r="460" spans="1:27" ht="69" outlineLevel="1" x14ac:dyDescent="0.25">
      <c r="A460" s="74" t="s">
        <v>245</v>
      </c>
      <c r="B460" s="22" t="s">
        <v>324</v>
      </c>
      <c r="C460" s="74" t="s">
        <v>250</v>
      </c>
      <c r="D460" s="79" t="s">
        <v>243</v>
      </c>
      <c r="E460" s="74">
        <v>2</v>
      </c>
      <c r="F460" s="74">
        <v>4.46</v>
      </c>
      <c r="G460" s="74" t="s">
        <v>9</v>
      </c>
      <c r="H460" s="80">
        <v>3.87</v>
      </c>
      <c r="I460" s="32" t="s">
        <v>9</v>
      </c>
      <c r="J460" s="80">
        <v>4.17</v>
      </c>
      <c r="K460" s="80" t="s">
        <v>9</v>
      </c>
      <c r="L460" s="81" t="s">
        <v>244</v>
      </c>
      <c r="M460" s="74">
        <v>2</v>
      </c>
      <c r="N460" s="74">
        <v>8.0000000000000002E-3</v>
      </c>
      <c r="O460" s="74" t="s">
        <v>9</v>
      </c>
      <c r="P460" s="41">
        <v>8.0000000000000002E-3</v>
      </c>
      <c r="Q460" s="41" t="s">
        <v>9</v>
      </c>
      <c r="R460" s="48"/>
      <c r="S460" s="48"/>
      <c r="T460" s="48"/>
      <c r="U460" s="42"/>
      <c r="V460" s="42"/>
      <c r="W460" s="42"/>
      <c r="X460" s="42"/>
      <c r="Y460" s="42"/>
      <c r="Z460" s="42"/>
      <c r="AA460" s="42"/>
    </row>
    <row r="461" spans="1:27" ht="60.75" customHeight="1" outlineLevel="1" x14ac:dyDescent="0.25">
      <c r="A461" s="237" t="s">
        <v>11</v>
      </c>
      <c r="B461" s="22" t="s">
        <v>292</v>
      </c>
      <c r="C461" s="237" t="s">
        <v>251</v>
      </c>
      <c r="D461" s="235" t="s">
        <v>243</v>
      </c>
      <c r="E461" s="74">
        <v>2</v>
      </c>
      <c r="F461" s="74">
        <v>3.01</v>
      </c>
      <c r="G461" s="74">
        <v>2.16</v>
      </c>
      <c r="H461" s="80">
        <v>2.36</v>
      </c>
      <c r="I461" s="80">
        <v>2.2799999999999998</v>
      </c>
      <c r="J461" s="25">
        <v>3.69</v>
      </c>
      <c r="K461" s="25">
        <v>2.67</v>
      </c>
      <c r="L461" s="81" t="s">
        <v>244</v>
      </c>
      <c r="M461" s="74">
        <v>2</v>
      </c>
      <c r="N461" s="74">
        <v>0.02</v>
      </c>
      <c r="O461" s="74">
        <v>0.02</v>
      </c>
      <c r="P461" s="41">
        <v>0.02</v>
      </c>
      <c r="Q461" s="41">
        <v>0.02</v>
      </c>
      <c r="R461" s="147"/>
      <c r="S461" s="147"/>
      <c r="T461" s="48"/>
      <c r="U461" s="135"/>
      <c r="V461" s="135"/>
      <c r="W461" s="137"/>
      <c r="X461" s="137"/>
      <c r="Y461" s="137"/>
      <c r="Z461" s="138"/>
      <c r="AA461" s="135"/>
    </row>
    <row r="462" spans="1:27" ht="60.75" customHeight="1" outlineLevel="1" x14ac:dyDescent="0.25">
      <c r="A462" s="237"/>
      <c r="B462" s="22" t="s">
        <v>292</v>
      </c>
      <c r="C462" s="237"/>
      <c r="D462" s="235"/>
      <c r="E462" s="74">
        <v>3</v>
      </c>
      <c r="F462" s="74">
        <v>3.01</v>
      </c>
      <c r="G462" s="74">
        <v>2.16</v>
      </c>
      <c r="H462" s="80">
        <v>2.36</v>
      </c>
      <c r="I462" s="80">
        <v>2.2799999999999998</v>
      </c>
      <c r="J462" s="25">
        <v>3.69</v>
      </c>
      <c r="K462" s="25">
        <v>2.67</v>
      </c>
      <c r="L462" s="81"/>
      <c r="M462" s="74">
        <v>3</v>
      </c>
      <c r="N462" s="74">
        <v>0.02</v>
      </c>
      <c r="O462" s="74">
        <v>0.02</v>
      </c>
      <c r="P462" s="41">
        <v>0.02</v>
      </c>
      <c r="Q462" s="41">
        <v>0.02</v>
      </c>
      <c r="R462" s="135"/>
      <c r="S462" s="135"/>
      <c r="T462" s="48"/>
      <c r="U462" s="136"/>
      <c r="V462" s="136"/>
      <c r="W462" s="137"/>
      <c r="X462" s="137"/>
      <c r="Y462" s="137"/>
      <c r="Z462" s="138"/>
      <c r="AA462" s="138"/>
    </row>
    <row r="463" spans="1:27" ht="17.399999999999999" customHeight="1" outlineLevel="1" x14ac:dyDescent="0.25">
      <c r="A463" s="257" t="s">
        <v>252</v>
      </c>
      <c r="B463" s="257"/>
      <c r="C463" s="257"/>
      <c r="D463" s="257"/>
      <c r="E463" s="257"/>
      <c r="F463" s="257"/>
      <c r="G463" s="257"/>
      <c r="H463" s="257"/>
      <c r="I463" s="257"/>
      <c r="J463" s="257"/>
      <c r="K463" s="257"/>
      <c r="L463" s="77"/>
      <c r="M463" s="77"/>
      <c r="N463" s="77"/>
      <c r="O463" s="78"/>
      <c r="P463" s="216"/>
      <c r="Q463" s="216"/>
      <c r="R463" s="135"/>
      <c r="S463" s="135"/>
      <c r="T463" s="135"/>
      <c r="U463" s="135"/>
      <c r="V463" s="135"/>
      <c r="W463" s="135"/>
      <c r="X463" s="135"/>
      <c r="Y463" s="135"/>
      <c r="Z463" s="135"/>
      <c r="AA463" s="135"/>
    </row>
    <row r="464" spans="1:27" ht="89.4" customHeight="1" outlineLevel="1" x14ac:dyDescent="0.25">
      <c r="A464" s="74" t="s">
        <v>6</v>
      </c>
      <c r="B464" s="22" t="s">
        <v>242</v>
      </c>
      <c r="C464" s="74" t="s">
        <v>253</v>
      </c>
      <c r="D464" s="79" t="s">
        <v>243</v>
      </c>
      <c r="E464" s="74">
        <v>2</v>
      </c>
      <c r="F464" s="74">
        <v>4.46</v>
      </c>
      <c r="G464" s="74">
        <v>4.1529999999999996</v>
      </c>
      <c r="H464" s="95">
        <v>3.88</v>
      </c>
      <c r="I464" s="82">
        <v>3.56</v>
      </c>
      <c r="J464" s="80">
        <v>4.17</v>
      </c>
      <c r="K464" s="80">
        <v>3.29</v>
      </c>
      <c r="L464" s="81" t="s">
        <v>244</v>
      </c>
      <c r="M464" s="74">
        <v>2</v>
      </c>
      <c r="N464" s="74">
        <v>5.8999999999999997E-2</v>
      </c>
      <c r="O464" s="74">
        <v>5.8999999999999997E-2</v>
      </c>
      <c r="P464" s="41">
        <v>5.8999999999999997E-2</v>
      </c>
      <c r="Q464" s="41">
        <v>5.8999999999999997E-2</v>
      </c>
      <c r="R464" s="48"/>
      <c r="S464" s="48"/>
      <c r="T464" s="48"/>
      <c r="U464" s="42"/>
      <c r="V464" s="42"/>
      <c r="W464" s="42"/>
      <c r="X464" s="42"/>
      <c r="Y464" s="42"/>
      <c r="Z464" s="42"/>
      <c r="AA464" s="42"/>
    </row>
    <row r="465" spans="1:27" ht="18.75" customHeight="1" outlineLevel="1" x14ac:dyDescent="0.25">
      <c r="A465" s="257" t="s">
        <v>254</v>
      </c>
      <c r="B465" s="257"/>
      <c r="C465" s="257"/>
      <c r="D465" s="257"/>
      <c r="E465" s="257"/>
      <c r="F465" s="257"/>
      <c r="G465" s="257"/>
      <c r="H465" s="257"/>
      <c r="I465" s="257"/>
      <c r="J465" s="257"/>
      <c r="K465" s="257"/>
      <c r="L465" s="77"/>
      <c r="M465" s="77"/>
      <c r="N465" s="77"/>
      <c r="O465" s="78"/>
      <c r="P465" s="216"/>
      <c r="Q465" s="216"/>
      <c r="R465" s="135"/>
      <c r="S465" s="135"/>
      <c r="T465" s="135"/>
      <c r="U465" s="135"/>
      <c r="V465" s="135"/>
      <c r="W465" s="135"/>
      <c r="X465" s="135"/>
      <c r="Y465" s="135"/>
      <c r="Z465" s="135"/>
      <c r="AA465" s="135"/>
    </row>
    <row r="466" spans="1:27" ht="36.6" customHeight="1" outlineLevel="1" x14ac:dyDescent="0.25">
      <c r="A466" s="79" t="s">
        <v>6</v>
      </c>
      <c r="B466" s="22" t="s">
        <v>36</v>
      </c>
      <c r="C466" s="235" t="s">
        <v>255</v>
      </c>
      <c r="D466" s="79" t="s">
        <v>243</v>
      </c>
      <c r="E466" s="74">
        <v>1</v>
      </c>
      <c r="F466" s="235">
        <v>4.46</v>
      </c>
      <c r="G466" s="235">
        <v>4.1529999999999996</v>
      </c>
      <c r="H466" s="235">
        <v>3.88</v>
      </c>
      <c r="I466" s="235">
        <v>3.62</v>
      </c>
      <c r="J466" s="80">
        <v>4.17</v>
      </c>
      <c r="K466" s="80">
        <v>3.29</v>
      </c>
      <c r="L466" s="81" t="s">
        <v>244</v>
      </c>
      <c r="M466" s="74">
        <v>1</v>
      </c>
      <c r="N466" s="79" t="s">
        <v>9</v>
      </c>
      <c r="O466" s="79" t="s">
        <v>9</v>
      </c>
      <c r="P466" s="193" t="s">
        <v>9</v>
      </c>
      <c r="Q466" s="193" t="s">
        <v>9</v>
      </c>
      <c r="R466" s="135"/>
      <c r="S466" s="135"/>
      <c r="T466" s="135"/>
      <c r="U466" s="135"/>
      <c r="V466" s="135"/>
      <c r="W466" s="135"/>
      <c r="X466" s="135"/>
      <c r="Y466" s="135"/>
      <c r="Z466" s="135"/>
      <c r="AA466" s="135"/>
    </row>
    <row r="467" spans="1:27" ht="36.6" customHeight="1" outlineLevel="1" x14ac:dyDescent="0.25">
      <c r="A467" s="79"/>
      <c r="B467" s="22" t="s">
        <v>36</v>
      </c>
      <c r="C467" s="235"/>
      <c r="D467" s="79"/>
      <c r="E467" s="74">
        <v>3</v>
      </c>
      <c r="F467" s="235"/>
      <c r="G467" s="235"/>
      <c r="H467" s="235"/>
      <c r="I467" s="235"/>
      <c r="J467" s="80">
        <v>4.17</v>
      </c>
      <c r="K467" s="80">
        <v>3.29</v>
      </c>
      <c r="L467" s="81"/>
      <c r="M467" s="74">
        <v>3</v>
      </c>
      <c r="N467" s="74">
        <v>3.5000000000000003E-2</v>
      </c>
      <c r="O467" s="74">
        <v>3.5000000000000003E-2</v>
      </c>
      <c r="P467" s="41">
        <v>3.5000000000000003E-2</v>
      </c>
      <c r="Q467" s="41">
        <v>3.5000000000000003E-2</v>
      </c>
      <c r="R467" s="135"/>
      <c r="S467" s="135"/>
      <c r="T467" s="135"/>
      <c r="U467" s="135"/>
      <c r="V467" s="135"/>
      <c r="W467" s="135"/>
      <c r="X467" s="135"/>
      <c r="Y467" s="135"/>
      <c r="Z467" s="135"/>
      <c r="AA467" s="135"/>
    </row>
    <row r="468" spans="1:27" ht="69" outlineLevel="1" x14ac:dyDescent="0.25">
      <c r="A468" s="79" t="s">
        <v>10</v>
      </c>
      <c r="B468" s="106" t="s">
        <v>108</v>
      </c>
      <c r="C468" s="79" t="s">
        <v>256</v>
      </c>
      <c r="D468" s="79" t="s">
        <v>243</v>
      </c>
      <c r="E468" s="79">
        <v>1</v>
      </c>
      <c r="F468" s="79">
        <v>1.51</v>
      </c>
      <c r="G468" s="79" t="s">
        <v>9</v>
      </c>
      <c r="H468" s="79">
        <v>2.39</v>
      </c>
      <c r="I468" s="79" t="s">
        <v>9</v>
      </c>
      <c r="J468" s="79">
        <v>2.2599999999999998</v>
      </c>
      <c r="K468" s="79" t="s">
        <v>9</v>
      </c>
      <c r="L468" s="81" t="s">
        <v>244</v>
      </c>
      <c r="M468" s="79">
        <v>1</v>
      </c>
      <c r="N468" s="79" t="s">
        <v>9</v>
      </c>
      <c r="O468" s="79" t="s">
        <v>9</v>
      </c>
      <c r="P468" s="193" t="s">
        <v>9</v>
      </c>
      <c r="Q468" s="193" t="s">
        <v>9</v>
      </c>
      <c r="R468" s="135"/>
      <c r="S468" s="135"/>
      <c r="T468" s="135"/>
      <c r="U468" s="135"/>
      <c r="V468" s="135"/>
      <c r="W468" s="135"/>
      <c r="X468" s="135"/>
      <c r="Y468" s="135"/>
      <c r="Z468" s="135"/>
      <c r="AA468" s="135"/>
    </row>
    <row r="469" spans="1:27" ht="18.75" customHeight="1" outlineLevel="1" x14ac:dyDescent="0.25">
      <c r="A469" s="242" t="s">
        <v>257</v>
      </c>
      <c r="B469" s="243"/>
      <c r="C469" s="243"/>
      <c r="D469" s="243"/>
      <c r="E469" s="243"/>
      <c r="F469" s="243"/>
      <c r="G469" s="243"/>
      <c r="H469" s="243"/>
      <c r="I469" s="243"/>
      <c r="J469" s="243"/>
      <c r="K469" s="243"/>
      <c r="L469" s="75"/>
      <c r="M469" s="75"/>
      <c r="N469" s="75"/>
      <c r="O469" s="76"/>
      <c r="P469" s="210"/>
      <c r="Q469" s="210"/>
      <c r="R469" s="135"/>
      <c r="S469" s="135"/>
      <c r="T469" s="135"/>
      <c r="U469" s="135"/>
      <c r="V469" s="135"/>
      <c r="W469" s="135"/>
      <c r="X469" s="135"/>
      <c r="Y469" s="135"/>
      <c r="Z469" s="135"/>
      <c r="AA469" s="135"/>
    </row>
    <row r="470" spans="1:27" ht="69" outlineLevel="1" x14ac:dyDescent="0.25">
      <c r="A470" s="79" t="s">
        <v>6</v>
      </c>
      <c r="B470" s="116" t="s">
        <v>331</v>
      </c>
      <c r="C470" s="79" t="s">
        <v>258</v>
      </c>
      <c r="D470" s="79" t="s">
        <v>243</v>
      </c>
      <c r="E470" s="79">
        <v>5</v>
      </c>
      <c r="F470" s="79" t="s">
        <v>9</v>
      </c>
      <c r="G470" s="79">
        <v>3.95</v>
      </c>
      <c r="H470" s="91" t="s">
        <v>9</v>
      </c>
      <c r="I470" s="92">
        <v>3.45</v>
      </c>
      <c r="J470" s="79" t="s">
        <v>9</v>
      </c>
      <c r="K470" s="79">
        <v>7.46</v>
      </c>
      <c r="L470" s="81" t="s">
        <v>244</v>
      </c>
      <c r="M470" s="79">
        <v>5</v>
      </c>
      <c r="N470" s="79" t="s">
        <v>9</v>
      </c>
      <c r="O470" s="79">
        <v>2.8000000000000001E-2</v>
      </c>
      <c r="P470" s="193" t="s">
        <v>9</v>
      </c>
      <c r="Q470" s="193">
        <v>2.8000000000000001E-2</v>
      </c>
      <c r="R470" s="135"/>
      <c r="S470" s="135"/>
      <c r="T470" s="135"/>
      <c r="U470" s="135"/>
      <c r="V470" s="135"/>
      <c r="W470" s="135"/>
      <c r="X470" s="135"/>
      <c r="Y470" s="135"/>
      <c r="Z470" s="135"/>
      <c r="AA470" s="135"/>
    </row>
    <row r="471" spans="1:27" ht="18.75" customHeight="1" outlineLevel="1" x14ac:dyDescent="0.25">
      <c r="A471" s="242" t="s">
        <v>259</v>
      </c>
      <c r="B471" s="243"/>
      <c r="C471" s="243"/>
      <c r="D471" s="243"/>
      <c r="E471" s="243"/>
      <c r="F471" s="243"/>
      <c r="G471" s="243"/>
      <c r="H471" s="243"/>
      <c r="I471" s="243"/>
      <c r="J471" s="243"/>
      <c r="K471" s="243"/>
      <c r="L471" s="75"/>
      <c r="M471" s="75"/>
      <c r="N471" s="75"/>
      <c r="O471" s="76"/>
      <c r="P471" s="209"/>
      <c r="Q471" s="210"/>
      <c r="R471" s="135"/>
      <c r="S471" s="135"/>
      <c r="T471" s="135"/>
      <c r="U471" s="135"/>
      <c r="V471" s="135"/>
      <c r="W471" s="135"/>
      <c r="X471" s="135"/>
      <c r="Y471" s="135"/>
      <c r="Z471" s="135"/>
      <c r="AA471" s="135"/>
    </row>
    <row r="472" spans="1:27" ht="69" outlineLevel="1" x14ac:dyDescent="0.25">
      <c r="A472" s="79" t="s">
        <v>6</v>
      </c>
      <c r="B472" s="106" t="s">
        <v>260</v>
      </c>
      <c r="C472" s="79" t="s">
        <v>260</v>
      </c>
      <c r="D472" s="79" t="s">
        <v>243</v>
      </c>
      <c r="E472" s="79">
        <v>1</v>
      </c>
      <c r="F472" s="79">
        <v>1.51</v>
      </c>
      <c r="G472" s="79">
        <v>0.77600000000000002</v>
      </c>
      <c r="H472" s="87">
        <v>2.2599999999999998</v>
      </c>
      <c r="I472" s="90">
        <v>0.89</v>
      </c>
      <c r="J472" s="79">
        <v>2.2599999999999998</v>
      </c>
      <c r="K472" s="79">
        <v>0.89</v>
      </c>
      <c r="L472" s="81" t="s">
        <v>244</v>
      </c>
      <c r="M472" s="79">
        <v>1</v>
      </c>
      <c r="N472" s="79" t="s">
        <v>9</v>
      </c>
      <c r="O472" s="79" t="s">
        <v>9</v>
      </c>
      <c r="P472" s="193" t="s">
        <v>9</v>
      </c>
      <c r="Q472" s="193" t="s">
        <v>9</v>
      </c>
      <c r="R472" s="135"/>
      <c r="S472" s="135"/>
      <c r="T472" s="135"/>
      <c r="U472" s="135"/>
      <c r="V472" s="135"/>
      <c r="W472" s="135"/>
      <c r="X472" s="135"/>
      <c r="Y472" s="135"/>
      <c r="Z472" s="135"/>
      <c r="AA472" s="135"/>
    </row>
    <row r="473" spans="1:27" ht="27.6" customHeight="1" outlineLevel="1" x14ac:dyDescent="0.25">
      <c r="A473" s="79" t="s">
        <v>10</v>
      </c>
      <c r="B473" s="15" t="s">
        <v>36</v>
      </c>
      <c r="C473" s="235" t="s">
        <v>255</v>
      </c>
      <c r="D473" s="79" t="s">
        <v>243</v>
      </c>
      <c r="E473" s="79">
        <v>1</v>
      </c>
      <c r="F473" s="235">
        <v>4.46</v>
      </c>
      <c r="G473" s="235">
        <v>4.0369999999999999</v>
      </c>
      <c r="H473" s="260">
        <v>3.98</v>
      </c>
      <c r="I473" s="246">
        <v>3.52</v>
      </c>
      <c r="J473" s="94">
        <v>4.17</v>
      </c>
      <c r="K473" s="94">
        <v>3.29</v>
      </c>
      <c r="L473" s="81" t="s">
        <v>244</v>
      </c>
      <c r="M473" s="79">
        <v>1</v>
      </c>
      <c r="N473" s="79" t="s">
        <v>9</v>
      </c>
      <c r="O473" s="79" t="s">
        <v>9</v>
      </c>
      <c r="P473" s="193" t="s">
        <v>9</v>
      </c>
      <c r="Q473" s="193" t="s">
        <v>9</v>
      </c>
      <c r="R473" s="135"/>
      <c r="S473" s="135"/>
      <c r="T473" s="135"/>
      <c r="U473" s="135"/>
      <c r="V473" s="135"/>
      <c r="W473" s="135"/>
      <c r="X473" s="135"/>
      <c r="Y473" s="135"/>
      <c r="Z473" s="135"/>
      <c r="AA473" s="135"/>
    </row>
    <row r="474" spans="1:27" ht="27" customHeight="1" outlineLevel="1" x14ac:dyDescent="0.25">
      <c r="A474" s="79"/>
      <c r="B474" s="15" t="s">
        <v>36</v>
      </c>
      <c r="C474" s="235"/>
      <c r="D474" s="79"/>
      <c r="E474" s="79">
        <v>2</v>
      </c>
      <c r="F474" s="235"/>
      <c r="G474" s="235"/>
      <c r="H474" s="272"/>
      <c r="I474" s="273"/>
      <c r="J474" s="94">
        <v>4.17</v>
      </c>
      <c r="K474" s="94">
        <v>3.29</v>
      </c>
      <c r="L474" s="81"/>
      <c r="M474" s="79">
        <v>2</v>
      </c>
      <c r="N474" s="74">
        <v>0.05</v>
      </c>
      <c r="O474" s="74">
        <v>0.05</v>
      </c>
      <c r="P474" s="41">
        <v>0.05</v>
      </c>
      <c r="Q474" s="41">
        <v>0.05</v>
      </c>
      <c r="R474" s="48"/>
      <c r="S474" s="48"/>
      <c r="T474" s="48"/>
      <c r="U474" s="42"/>
      <c r="V474" s="42"/>
      <c r="W474" s="42"/>
      <c r="X474" s="42"/>
      <c r="Y474" s="42"/>
      <c r="Z474" s="42"/>
      <c r="AA474" s="42"/>
    </row>
    <row r="475" spans="1:27" ht="28.2" customHeight="1" outlineLevel="1" x14ac:dyDescent="0.25">
      <c r="A475" s="79"/>
      <c r="B475" s="15" t="s">
        <v>36</v>
      </c>
      <c r="C475" s="235"/>
      <c r="D475" s="79"/>
      <c r="E475" s="74">
        <v>3</v>
      </c>
      <c r="F475" s="235"/>
      <c r="G475" s="235"/>
      <c r="H475" s="272"/>
      <c r="I475" s="273"/>
      <c r="J475" s="94">
        <v>4.17</v>
      </c>
      <c r="K475" s="94">
        <v>3.29</v>
      </c>
      <c r="L475" s="81"/>
      <c r="M475" s="74">
        <v>3</v>
      </c>
      <c r="N475" s="74">
        <v>5.1999999999999998E-2</v>
      </c>
      <c r="O475" s="74">
        <v>5.1999999999999998E-2</v>
      </c>
      <c r="P475" s="41">
        <v>5.1999999999999998E-2</v>
      </c>
      <c r="Q475" s="41">
        <v>5.1999999999999998E-2</v>
      </c>
      <c r="R475" s="135"/>
      <c r="S475" s="135"/>
      <c r="T475" s="135"/>
      <c r="U475" s="135"/>
      <c r="V475" s="135"/>
      <c r="W475" s="135"/>
      <c r="X475" s="135"/>
      <c r="Y475" s="135"/>
      <c r="Z475" s="135"/>
      <c r="AA475" s="135"/>
    </row>
    <row r="476" spans="1:27" ht="18.75" customHeight="1" outlineLevel="1" x14ac:dyDescent="0.25">
      <c r="A476" s="242" t="s">
        <v>261</v>
      </c>
      <c r="B476" s="243"/>
      <c r="C476" s="243"/>
      <c r="D476" s="243"/>
      <c r="E476" s="243"/>
      <c r="F476" s="243"/>
      <c r="G476" s="243"/>
      <c r="H476" s="243"/>
      <c r="I476" s="243"/>
      <c r="J476" s="243"/>
      <c r="K476" s="243"/>
      <c r="L476" s="75"/>
      <c r="M476" s="75"/>
      <c r="N476" s="75"/>
      <c r="O476" s="76"/>
      <c r="P476" s="209"/>
      <c r="Q476" s="210"/>
      <c r="R476" s="135"/>
      <c r="S476" s="135"/>
      <c r="T476" s="135"/>
      <c r="U476" s="135"/>
      <c r="V476" s="135"/>
      <c r="W476" s="135"/>
      <c r="X476" s="135"/>
      <c r="Y476" s="135"/>
      <c r="Z476" s="135"/>
      <c r="AA476" s="135"/>
    </row>
    <row r="477" spans="1:27" ht="69" outlineLevel="1" x14ac:dyDescent="0.25">
      <c r="A477" s="79" t="s">
        <v>6</v>
      </c>
      <c r="B477" s="106" t="s">
        <v>108</v>
      </c>
      <c r="C477" s="79" t="s">
        <v>262</v>
      </c>
      <c r="D477" s="79" t="s">
        <v>243</v>
      </c>
      <c r="E477" s="79">
        <v>1</v>
      </c>
      <c r="F477" s="79">
        <v>1.51</v>
      </c>
      <c r="G477" s="79" t="s">
        <v>9</v>
      </c>
      <c r="H477" s="112">
        <v>2.39</v>
      </c>
      <c r="I477" s="90" t="s">
        <v>9</v>
      </c>
      <c r="J477" s="86">
        <v>2.2599999999999998</v>
      </c>
      <c r="K477" s="79" t="s">
        <v>9</v>
      </c>
      <c r="L477" s="81" t="s">
        <v>244</v>
      </c>
      <c r="M477" s="79">
        <v>1</v>
      </c>
      <c r="N477" s="79" t="s">
        <v>9</v>
      </c>
      <c r="O477" s="79" t="s">
        <v>9</v>
      </c>
      <c r="P477" s="193" t="s">
        <v>9</v>
      </c>
      <c r="Q477" s="193" t="s">
        <v>9</v>
      </c>
      <c r="R477" s="135"/>
      <c r="S477" s="135"/>
      <c r="T477" s="135"/>
      <c r="U477" s="135"/>
      <c r="V477" s="135"/>
      <c r="W477" s="135"/>
      <c r="X477" s="135"/>
      <c r="Y477" s="135"/>
      <c r="Z477" s="135"/>
      <c r="AA477" s="135"/>
    </row>
    <row r="478" spans="1:27" ht="67.8" customHeight="1" outlineLevel="1" x14ac:dyDescent="0.25">
      <c r="A478" s="79" t="s">
        <v>10</v>
      </c>
      <c r="B478" s="15" t="s">
        <v>36</v>
      </c>
      <c r="C478" s="79" t="s">
        <v>263</v>
      </c>
      <c r="D478" s="79" t="s">
        <v>243</v>
      </c>
      <c r="E478" s="79">
        <v>2</v>
      </c>
      <c r="F478" s="79">
        <v>4.46</v>
      </c>
      <c r="G478" s="79">
        <v>4.1529999999999996</v>
      </c>
      <c r="H478" s="79">
        <v>3.88</v>
      </c>
      <c r="I478" s="107">
        <v>3.62</v>
      </c>
      <c r="J478" s="80">
        <v>4.17</v>
      </c>
      <c r="K478" s="80">
        <v>3.29</v>
      </c>
      <c r="L478" s="81" t="s">
        <v>244</v>
      </c>
      <c r="M478" s="79">
        <v>2</v>
      </c>
      <c r="N478" s="79">
        <v>0.02</v>
      </c>
      <c r="O478" s="79">
        <v>0.02</v>
      </c>
      <c r="P478" s="193">
        <v>0.02</v>
      </c>
      <c r="Q478" s="193">
        <v>0.02</v>
      </c>
      <c r="R478" s="48"/>
      <c r="S478" s="48"/>
      <c r="T478" s="48"/>
      <c r="U478" s="42"/>
      <c r="V478" s="42"/>
      <c r="W478" s="42"/>
      <c r="X478" s="42"/>
      <c r="Y478" s="42"/>
      <c r="Z478" s="42"/>
      <c r="AA478" s="42"/>
    </row>
    <row r="479" spans="1:27" ht="29.4" customHeight="1" outlineLevel="1" x14ac:dyDescent="0.25">
      <c r="A479" s="235" t="s">
        <v>11</v>
      </c>
      <c r="B479" s="15" t="s">
        <v>7</v>
      </c>
      <c r="C479" s="235" t="s">
        <v>264</v>
      </c>
      <c r="D479" s="235" t="s">
        <v>243</v>
      </c>
      <c r="E479" s="79">
        <v>4</v>
      </c>
      <c r="F479" s="235">
        <v>4.46</v>
      </c>
      <c r="G479" s="235">
        <v>3.9489999999999998</v>
      </c>
      <c r="H479" s="260">
        <v>4.0599999999999996</v>
      </c>
      <c r="I479" s="246">
        <v>3.45</v>
      </c>
      <c r="J479" s="86">
        <v>4.17</v>
      </c>
      <c r="K479" s="86">
        <v>3.29</v>
      </c>
      <c r="L479" s="264" t="s">
        <v>244</v>
      </c>
      <c r="M479" s="79">
        <v>4</v>
      </c>
      <c r="N479" s="79">
        <v>4.9000000000000002E-2</v>
      </c>
      <c r="O479" s="79">
        <v>4.9000000000000002E-2</v>
      </c>
      <c r="P479" s="193">
        <v>4.9000000000000002E-2</v>
      </c>
      <c r="Q479" s="193">
        <v>4.9000000000000002E-2</v>
      </c>
      <c r="R479" s="135"/>
      <c r="S479" s="135"/>
      <c r="T479" s="135"/>
      <c r="U479" s="135"/>
      <c r="V479" s="135"/>
      <c r="W479" s="135"/>
      <c r="X479" s="135"/>
      <c r="Y479" s="135"/>
      <c r="Z479" s="135"/>
      <c r="AA479" s="135"/>
    </row>
    <row r="480" spans="1:27" ht="29.4" customHeight="1" outlineLevel="1" x14ac:dyDescent="0.25">
      <c r="A480" s="235"/>
      <c r="B480" s="15" t="s">
        <v>7</v>
      </c>
      <c r="C480" s="235"/>
      <c r="D480" s="235"/>
      <c r="E480" s="74">
        <v>5</v>
      </c>
      <c r="F480" s="235"/>
      <c r="G480" s="235"/>
      <c r="H480" s="272"/>
      <c r="I480" s="273"/>
      <c r="J480" s="86">
        <v>4.17</v>
      </c>
      <c r="K480" s="86">
        <v>3.29</v>
      </c>
      <c r="L480" s="264"/>
      <c r="M480" s="74">
        <v>5</v>
      </c>
      <c r="N480" s="74">
        <v>2.9000000000000001E-2</v>
      </c>
      <c r="O480" s="74">
        <v>2.9000000000000001E-2</v>
      </c>
      <c r="P480" s="41">
        <v>2.9000000000000001E-2</v>
      </c>
      <c r="Q480" s="41">
        <v>2.9000000000000001E-2</v>
      </c>
      <c r="R480" s="135"/>
      <c r="S480" s="135"/>
      <c r="T480" s="135"/>
      <c r="U480" s="135"/>
      <c r="V480" s="135"/>
      <c r="W480" s="135"/>
      <c r="X480" s="135"/>
      <c r="Y480" s="135"/>
      <c r="Z480" s="135"/>
      <c r="AA480" s="135"/>
    </row>
    <row r="481" spans="1:27" ht="18.75" customHeight="1" outlineLevel="1" x14ac:dyDescent="0.25">
      <c r="A481" s="276" t="s">
        <v>265</v>
      </c>
      <c r="B481" s="277"/>
      <c r="C481" s="277"/>
      <c r="D481" s="277"/>
      <c r="E481" s="277"/>
      <c r="F481" s="277"/>
      <c r="G481" s="277"/>
      <c r="H481" s="277"/>
      <c r="I481" s="277"/>
      <c r="J481" s="277"/>
      <c r="K481" s="277"/>
      <c r="L481" s="75"/>
      <c r="M481" s="75"/>
      <c r="N481" s="75"/>
      <c r="O481" s="75"/>
      <c r="P481" s="209"/>
      <c r="Q481" s="210"/>
      <c r="R481" s="135"/>
      <c r="S481" s="135"/>
      <c r="T481" s="135"/>
      <c r="U481" s="135"/>
      <c r="V481" s="135"/>
      <c r="W481" s="135"/>
      <c r="X481" s="135"/>
      <c r="Y481" s="135"/>
      <c r="Z481" s="135"/>
      <c r="AA481" s="135"/>
    </row>
    <row r="482" spans="1:27" ht="69" outlineLevel="1" x14ac:dyDescent="0.25">
      <c r="A482" s="79" t="s">
        <v>6</v>
      </c>
      <c r="B482" s="106" t="s">
        <v>108</v>
      </c>
      <c r="C482" s="79" t="s">
        <v>262</v>
      </c>
      <c r="D482" s="79" t="s">
        <v>243</v>
      </c>
      <c r="E482" s="79">
        <v>1</v>
      </c>
      <c r="F482" s="79">
        <v>1.51</v>
      </c>
      <c r="G482" s="79" t="s">
        <v>9</v>
      </c>
      <c r="H482" s="79">
        <v>2.39</v>
      </c>
      <c r="I482" s="79" t="s">
        <v>9</v>
      </c>
      <c r="J482" s="79">
        <v>2.2599999999999998</v>
      </c>
      <c r="K482" s="79" t="s">
        <v>9</v>
      </c>
      <c r="L482" s="81" t="s">
        <v>244</v>
      </c>
      <c r="M482" s="79">
        <v>1</v>
      </c>
      <c r="N482" s="79" t="s">
        <v>9</v>
      </c>
      <c r="O482" s="79" t="s">
        <v>9</v>
      </c>
      <c r="P482" s="193" t="s">
        <v>9</v>
      </c>
      <c r="Q482" s="193" t="s">
        <v>9</v>
      </c>
      <c r="R482" s="135"/>
      <c r="S482" s="135"/>
      <c r="T482" s="135"/>
      <c r="U482" s="135"/>
      <c r="V482" s="135"/>
      <c r="W482" s="135"/>
      <c r="X482" s="135"/>
      <c r="Y482" s="135"/>
      <c r="Z482" s="135"/>
      <c r="AA482" s="135"/>
    </row>
    <row r="483" spans="1:27" ht="64.8" customHeight="1" outlineLevel="1" x14ac:dyDescent="0.25">
      <c r="A483" s="79" t="s">
        <v>10</v>
      </c>
      <c r="B483" s="22" t="s">
        <v>36</v>
      </c>
      <c r="C483" s="79" t="s">
        <v>263</v>
      </c>
      <c r="D483" s="79" t="s">
        <v>243</v>
      </c>
      <c r="E483" s="79">
        <v>2</v>
      </c>
      <c r="F483" s="79">
        <v>4.46</v>
      </c>
      <c r="G483" s="79">
        <v>3.7839999999999998</v>
      </c>
      <c r="H483" s="79">
        <v>4.2</v>
      </c>
      <c r="I483" s="79">
        <v>3.3</v>
      </c>
      <c r="J483" s="79">
        <v>4.17</v>
      </c>
      <c r="K483" s="79">
        <v>3.29</v>
      </c>
      <c r="L483" s="81" t="s">
        <v>244</v>
      </c>
      <c r="M483" s="79">
        <v>2</v>
      </c>
      <c r="N483" s="79">
        <v>4.9000000000000002E-2</v>
      </c>
      <c r="O483" s="79">
        <v>4.9000000000000002E-2</v>
      </c>
      <c r="P483" s="193">
        <v>4.9000000000000002E-2</v>
      </c>
      <c r="Q483" s="193">
        <v>4.9000000000000002E-2</v>
      </c>
      <c r="R483" s="48"/>
      <c r="S483" s="48"/>
      <c r="T483" s="48"/>
      <c r="U483" s="42"/>
      <c r="V483" s="42"/>
      <c r="W483" s="42"/>
      <c r="X483" s="42"/>
      <c r="Y483" s="42"/>
      <c r="Z483" s="42"/>
      <c r="AA483" s="42"/>
    </row>
    <row r="484" spans="1:27" ht="17.399999999999999" customHeight="1" outlineLevel="1" x14ac:dyDescent="0.25">
      <c r="A484" s="239" t="s">
        <v>266</v>
      </c>
      <c r="B484" s="239"/>
      <c r="C484" s="239"/>
      <c r="D484" s="239"/>
      <c r="E484" s="239"/>
      <c r="F484" s="239"/>
      <c r="G484" s="239"/>
      <c r="H484" s="239"/>
      <c r="I484" s="239"/>
      <c r="J484" s="239"/>
      <c r="K484" s="239"/>
      <c r="L484" s="75"/>
      <c r="M484" s="75"/>
      <c r="N484" s="75"/>
      <c r="O484" s="76"/>
      <c r="P484" s="209"/>
      <c r="Q484" s="210"/>
      <c r="R484" s="135"/>
      <c r="S484" s="135"/>
      <c r="T484" s="135"/>
      <c r="U484" s="135"/>
      <c r="V484" s="135"/>
      <c r="W484" s="135"/>
      <c r="X484" s="135"/>
      <c r="Y484" s="135"/>
      <c r="Z484" s="135"/>
      <c r="AA484" s="135"/>
    </row>
    <row r="485" spans="1:27" ht="75.599999999999994" customHeight="1" outlineLevel="1" x14ac:dyDescent="0.25">
      <c r="A485" s="79" t="s">
        <v>6</v>
      </c>
      <c r="B485" s="22" t="s">
        <v>36</v>
      </c>
      <c r="C485" s="79" t="s">
        <v>263</v>
      </c>
      <c r="D485" s="79" t="s">
        <v>243</v>
      </c>
      <c r="E485" s="79">
        <v>3</v>
      </c>
      <c r="F485" s="79">
        <v>4.46</v>
      </c>
      <c r="G485" s="79">
        <v>4.226</v>
      </c>
      <c r="H485" s="79">
        <v>3.82</v>
      </c>
      <c r="I485" s="79">
        <v>3.69</v>
      </c>
      <c r="J485" s="80">
        <v>4.17</v>
      </c>
      <c r="K485" s="80">
        <v>3.29</v>
      </c>
      <c r="L485" s="81" t="s">
        <v>244</v>
      </c>
      <c r="M485" s="79">
        <v>3</v>
      </c>
      <c r="N485" s="79">
        <v>1.9E-2</v>
      </c>
      <c r="O485" s="79">
        <v>1.9E-2</v>
      </c>
      <c r="P485" s="193">
        <v>1.9E-2</v>
      </c>
      <c r="Q485" s="193">
        <v>1.9E-2</v>
      </c>
      <c r="R485" s="135"/>
      <c r="S485" s="135"/>
      <c r="T485" s="135"/>
      <c r="U485" s="135"/>
      <c r="V485" s="135"/>
      <c r="W485" s="135"/>
      <c r="X485" s="135"/>
      <c r="Y485" s="135"/>
      <c r="Z485" s="135"/>
      <c r="AA485" s="135"/>
    </row>
    <row r="486" spans="1:27" ht="69" outlineLevel="1" x14ac:dyDescent="0.25">
      <c r="A486" s="79" t="s">
        <v>10</v>
      </c>
      <c r="B486" s="106" t="s">
        <v>296</v>
      </c>
      <c r="C486" s="79" t="s">
        <v>267</v>
      </c>
      <c r="D486" s="79" t="s">
        <v>243</v>
      </c>
      <c r="E486" s="79">
        <v>1</v>
      </c>
      <c r="F486" s="79">
        <v>4.46</v>
      </c>
      <c r="G486" s="79" t="s">
        <v>9</v>
      </c>
      <c r="H486" s="79">
        <v>7.5</v>
      </c>
      <c r="I486" s="79" t="s">
        <v>9</v>
      </c>
      <c r="J486" s="80">
        <v>7.46</v>
      </c>
      <c r="K486" s="80" t="s">
        <v>31</v>
      </c>
      <c r="L486" s="81" t="s">
        <v>244</v>
      </c>
      <c r="M486" s="79">
        <v>1</v>
      </c>
      <c r="N486" s="79" t="s">
        <v>9</v>
      </c>
      <c r="O486" s="79" t="s">
        <v>9</v>
      </c>
      <c r="P486" s="193" t="s">
        <v>9</v>
      </c>
      <c r="Q486" s="193" t="s">
        <v>9</v>
      </c>
      <c r="R486" s="135"/>
      <c r="S486" s="135"/>
      <c r="T486" s="135"/>
      <c r="U486" s="135"/>
      <c r="V486" s="135"/>
      <c r="W486" s="135"/>
      <c r="X486" s="135"/>
      <c r="Y486" s="135"/>
      <c r="Z486" s="135"/>
      <c r="AA486" s="135"/>
    </row>
    <row r="487" spans="1:27" ht="18.75" customHeight="1" outlineLevel="1" x14ac:dyDescent="0.25">
      <c r="A487" s="239" t="s">
        <v>268</v>
      </c>
      <c r="B487" s="239"/>
      <c r="C487" s="239"/>
      <c r="D487" s="239"/>
      <c r="E487" s="239"/>
      <c r="F487" s="239"/>
      <c r="G487" s="239"/>
      <c r="H487" s="239"/>
      <c r="I487" s="239"/>
      <c r="J487" s="239"/>
      <c r="K487" s="239"/>
      <c r="L487" s="75"/>
      <c r="M487" s="75"/>
      <c r="N487" s="75"/>
      <c r="O487" s="76"/>
      <c r="P487" s="209"/>
      <c r="Q487" s="210"/>
      <c r="R487" s="135"/>
      <c r="S487" s="135"/>
      <c r="T487" s="135"/>
      <c r="U487" s="135"/>
      <c r="V487" s="135"/>
      <c r="W487" s="135"/>
      <c r="X487" s="135"/>
      <c r="Y487" s="135"/>
      <c r="Z487" s="135"/>
      <c r="AA487" s="135"/>
    </row>
    <row r="488" spans="1:27" ht="32.25" customHeight="1" outlineLevel="1" x14ac:dyDescent="0.25">
      <c r="A488" s="79" t="s">
        <v>6</v>
      </c>
      <c r="B488" s="22" t="s">
        <v>36</v>
      </c>
      <c r="C488" s="235" t="s">
        <v>56</v>
      </c>
      <c r="D488" s="79" t="s">
        <v>243</v>
      </c>
      <c r="E488" s="79">
        <v>2</v>
      </c>
      <c r="F488" s="237">
        <v>4.6539999999999999</v>
      </c>
      <c r="G488" s="237">
        <v>4.0830000000000002</v>
      </c>
      <c r="H488" s="258">
        <v>3.94</v>
      </c>
      <c r="I488" s="258">
        <v>3.56</v>
      </c>
      <c r="J488" s="80">
        <v>4.17</v>
      </c>
      <c r="K488" s="80">
        <v>3.29</v>
      </c>
      <c r="L488" s="81" t="s">
        <v>244</v>
      </c>
      <c r="M488" s="79">
        <v>2</v>
      </c>
      <c r="N488" s="79">
        <v>3.6999999999999998E-2</v>
      </c>
      <c r="O488" s="79">
        <v>3.6999999999999998E-2</v>
      </c>
      <c r="P488" s="193">
        <v>3.6999999999999998E-2</v>
      </c>
      <c r="Q488" s="193">
        <v>3.6999999999999998E-2</v>
      </c>
      <c r="R488" s="48"/>
      <c r="S488" s="48"/>
      <c r="T488" s="48"/>
      <c r="U488" s="42"/>
      <c r="V488" s="42"/>
      <c r="W488" s="42"/>
      <c r="X488" s="42"/>
      <c r="Y488" s="42"/>
      <c r="Z488" s="42"/>
      <c r="AA488" s="42"/>
    </row>
    <row r="489" spans="1:27" ht="32.25" customHeight="1" outlineLevel="1" x14ac:dyDescent="0.25">
      <c r="A489" s="79"/>
      <c r="B489" s="22" t="s">
        <v>36</v>
      </c>
      <c r="C489" s="235"/>
      <c r="D489" s="79"/>
      <c r="E489" s="79">
        <v>3</v>
      </c>
      <c r="F489" s="237"/>
      <c r="G489" s="237"/>
      <c r="H489" s="258"/>
      <c r="I489" s="258"/>
      <c r="J489" s="80">
        <v>4.17</v>
      </c>
      <c r="K489" s="80">
        <v>3.29</v>
      </c>
      <c r="L489" s="81"/>
      <c r="M489" s="79">
        <v>3</v>
      </c>
      <c r="N489" s="79">
        <v>3.5999999999999997E-2</v>
      </c>
      <c r="O489" s="79">
        <v>3.5999999999999997E-2</v>
      </c>
      <c r="P489" s="193">
        <v>3.5999999999999997E-2</v>
      </c>
      <c r="Q489" s="193">
        <v>3.5999999999999997E-2</v>
      </c>
      <c r="R489" s="135"/>
      <c r="S489" s="135"/>
      <c r="T489" s="135"/>
      <c r="U489" s="135"/>
      <c r="V489" s="135"/>
      <c r="W489" s="135"/>
      <c r="X489" s="135"/>
      <c r="Y489" s="135"/>
      <c r="Z489" s="135"/>
      <c r="AA489" s="135"/>
    </row>
    <row r="490" spans="1:27" ht="32.25" customHeight="1" outlineLevel="1" x14ac:dyDescent="0.25">
      <c r="A490" s="79"/>
      <c r="B490" s="22" t="s">
        <v>36</v>
      </c>
      <c r="C490" s="235"/>
      <c r="D490" s="79"/>
      <c r="E490" s="79">
        <v>4</v>
      </c>
      <c r="F490" s="237"/>
      <c r="G490" s="237"/>
      <c r="H490" s="258"/>
      <c r="I490" s="258"/>
      <c r="J490" s="80">
        <v>4.17</v>
      </c>
      <c r="K490" s="80">
        <v>3.29</v>
      </c>
      <c r="L490" s="81"/>
      <c r="M490" s="79">
        <v>4</v>
      </c>
      <c r="N490" s="79">
        <v>3.5000000000000003E-2</v>
      </c>
      <c r="O490" s="79">
        <v>3.5000000000000003E-2</v>
      </c>
      <c r="P490" s="193">
        <v>3.5000000000000003E-2</v>
      </c>
      <c r="Q490" s="193">
        <v>3.5000000000000003E-2</v>
      </c>
      <c r="R490" s="135"/>
      <c r="S490" s="135"/>
      <c r="T490" s="135"/>
      <c r="U490" s="135"/>
      <c r="V490" s="135"/>
      <c r="W490" s="135"/>
      <c r="X490" s="135"/>
      <c r="Y490" s="135"/>
      <c r="Z490" s="135"/>
      <c r="AA490" s="135"/>
    </row>
    <row r="491" spans="1:27" ht="32.25" customHeight="1" outlineLevel="1" x14ac:dyDescent="0.25">
      <c r="A491" s="79"/>
      <c r="B491" s="22" t="s">
        <v>36</v>
      </c>
      <c r="C491" s="235"/>
      <c r="D491" s="79"/>
      <c r="E491" s="79">
        <v>5</v>
      </c>
      <c r="F491" s="237"/>
      <c r="G491" s="237"/>
      <c r="H491" s="258"/>
      <c r="I491" s="258"/>
      <c r="J491" s="80">
        <v>4.17</v>
      </c>
      <c r="K491" s="80">
        <v>3.29</v>
      </c>
      <c r="L491" s="81"/>
      <c r="M491" s="79">
        <v>5</v>
      </c>
      <c r="N491" s="79">
        <v>3.4000000000000002E-2</v>
      </c>
      <c r="O491" s="79">
        <v>3.4000000000000002E-2</v>
      </c>
      <c r="P491" s="193">
        <v>3.4000000000000002E-2</v>
      </c>
      <c r="Q491" s="193">
        <v>3.4000000000000002E-2</v>
      </c>
      <c r="R491" s="135"/>
      <c r="S491" s="135"/>
      <c r="T491" s="135"/>
      <c r="U491" s="135"/>
      <c r="V491" s="135"/>
      <c r="W491" s="135"/>
      <c r="X491" s="135"/>
      <c r="Y491" s="135"/>
      <c r="Z491" s="135"/>
      <c r="AA491" s="135"/>
    </row>
    <row r="492" spans="1:27" ht="69" outlineLevel="1" x14ac:dyDescent="0.25">
      <c r="A492" s="79" t="s">
        <v>10</v>
      </c>
      <c r="B492" s="22" t="s">
        <v>43</v>
      </c>
      <c r="C492" s="79" t="s">
        <v>68</v>
      </c>
      <c r="D492" s="79" t="s">
        <v>243</v>
      </c>
      <c r="E492" s="79">
        <v>2</v>
      </c>
      <c r="F492" s="79">
        <v>3.2930000000000001</v>
      </c>
      <c r="G492" s="79">
        <v>0.78500000000000003</v>
      </c>
      <c r="H492" s="79">
        <v>2.5099999999999998</v>
      </c>
      <c r="I492" s="79">
        <v>1.4</v>
      </c>
      <c r="J492" s="80">
        <v>2.59</v>
      </c>
      <c r="K492" s="80">
        <v>1.29</v>
      </c>
      <c r="L492" s="81" t="s">
        <v>244</v>
      </c>
      <c r="M492" s="79">
        <v>2</v>
      </c>
      <c r="N492" s="79">
        <v>3.7999999999999999E-2</v>
      </c>
      <c r="O492" s="79">
        <v>3.7999999999999999E-2</v>
      </c>
      <c r="P492" s="193">
        <v>3.7999999999999999E-2</v>
      </c>
      <c r="Q492" s="193">
        <v>3.7999999999999999E-2</v>
      </c>
      <c r="R492" s="135"/>
      <c r="S492" s="135"/>
      <c r="T492" s="135"/>
      <c r="U492" s="135"/>
      <c r="V492" s="135"/>
      <c r="W492" s="135"/>
      <c r="X492" s="135"/>
      <c r="Y492" s="135"/>
      <c r="Z492" s="135"/>
      <c r="AA492" s="135"/>
    </row>
    <row r="493" spans="1:27" ht="69" outlineLevel="1" x14ac:dyDescent="0.25">
      <c r="A493" s="79" t="s">
        <v>11</v>
      </c>
      <c r="B493" s="106" t="s">
        <v>69</v>
      </c>
      <c r="C493" s="79" t="s">
        <v>69</v>
      </c>
      <c r="D493" s="79" t="s">
        <v>243</v>
      </c>
      <c r="E493" s="79">
        <v>2</v>
      </c>
      <c r="F493" s="79">
        <v>4.4669999999999996</v>
      </c>
      <c r="G493" s="79">
        <v>4.0830000000000002</v>
      </c>
      <c r="H493" s="79">
        <v>3.5</v>
      </c>
      <c r="I493" s="79">
        <v>2.9009999999999998</v>
      </c>
      <c r="J493" s="80">
        <v>3.69</v>
      </c>
      <c r="K493" s="80">
        <v>2.67</v>
      </c>
      <c r="L493" s="79" t="s">
        <v>244</v>
      </c>
      <c r="M493" s="79">
        <v>2</v>
      </c>
      <c r="N493" s="79">
        <v>6.0000000000000001E-3</v>
      </c>
      <c r="O493" s="79">
        <v>6.0000000000000001E-3</v>
      </c>
      <c r="P493" s="193">
        <v>6.0000000000000001E-3</v>
      </c>
      <c r="Q493" s="193">
        <v>6.0000000000000001E-3</v>
      </c>
      <c r="R493" s="135"/>
      <c r="S493" s="135"/>
      <c r="T493" s="135"/>
      <c r="U493" s="135"/>
      <c r="V493" s="135"/>
      <c r="W493" s="135"/>
      <c r="X493" s="135"/>
      <c r="Y493" s="135"/>
      <c r="Z493" s="135"/>
      <c r="AA493" s="135"/>
    </row>
    <row r="494" spans="1:27" ht="69" outlineLevel="1" x14ac:dyDescent="0.25">
      <c r="A494" s="79" t="s">
        <v>13</v>
      </c>
      <c r="B494" s="22" t="s">
        <v>292</v>
      </c>
      <c r="C494" s="79" t="s">
        <v>70</v>
      </c>
      <c r="D494" s="79" t="s">
        <v>243</v>
      </c>
      <c r="E494" s="79">
        <v>3</v>
      </c>
      <c r="F494" s="79">
        <v>3.7890000000000001</v>
      </c>
      <c r="G494" s="79">
        <v>2.911</v>
      </c>
      <c r="H494" s="79">
        <v>3.5</v>
      </c>
      <c r="I494" s="79">
        <v>2.9009999999999998</v>
      </c>
      <c r="J494" s="80">
        <v>3.69</v>
      </c>
      <c r="K494" s="80">
        <v>2.67</v>
      </c>
      <c r="L494" s="81" t="s">
        <v>244</v>
      </c>
      <c r="M494" s="79">
        <v>3</v>
      </c>
      <c r="N494" s="79">
        <v>2.8000000000000001E-2</v>
      </c>
      <c r="O494" s="79">
        <v>2.8000000000000001E-2</v>
      </c>
      <c r="P494" s="193">
        <v>2.8000000000000001E-2</v>
      </c>
      <c r="Q494" s="193">
        <v>2.8000000000000001E-2</v>
      </c>
      <c r="R494" s="135"/>
      <c r="S494" s="135"/>
      <c r="T494" s="48"/>
      <c r="U494" s="136"/>
      <c r="V494" s="136"/>
      <c r="W494" s="137"/>
      <c r="X494" s="137"/>
      <c r="Y494" s="137"/>
      <c r="Z494" s="138"/>
      <c r="AA494" s="138"/>
    </row>
    <row r="495" spans="1:27" ht="17.399999999999999" customHeight="1" outlineLevel="1" x14ac:dyDescent="0.25">
      <c r="A495" s="242" t="s">
        <v>155</v>
      </c>
      <c r="B495" s="243"/>
      <c r="C495" s="243"/>
      <c r="D495" s="243"/>
      <c r="E495" s="243"/>
      <c r="F495" s="243"/>
      <c r="G495" s="243"/>
      <c r="H495" s="243"/>
      <c r="I495" s="243"/>
      <c r="J495" s="243"/>
      <c r="K495" s="243"/>
      <c r="L495" s="75"/>
      <c r="M495" s="75"/>
      <c r="N495" s="75"/>
      <c r="O495" s="76"/>
      <c r="P495" s="209"/>
      <c r="Q495" s="210"/>
      <c r="R495" s="135"/>
      <c r="S495" s="135"/>
      <c r="T495" s="135"/>
      <c r="U495" s="135"/>
      <c r="V495" s="135"/>
      <c r="W495" s="135"/>
      <c r="X495" s="135"/>
      <c r="Y495" s="135"/>
      <c r="Z495" s="135"/>
      <c r="AA495" s="135"/>
    </row>
    <row r="496" spans="1:27" ht="17.399999999999999" customHeight="1" outlineLevel="1" x14ac:dyDescent="0.25">
      <c r="A496" s="242" t="s">
        <v>269</v>
      </c>
      <c r="B496" s="243"/>
      <c r="C496" s="243"/>
      <c r="D496" s="243"/>
      <c r="E496" s="243"/>
      <c r="F496" s="243"/>
      <c r="G496" s="243"/>
      <c r="H496" s="243"/>
      <c r="I496" s="243"/>
      <c r="J496" s="243"/>
      <c r="K496" s="243"/>
      <c r="L496" s="75"/>
      <c r="M496" s="75"/>
      <c r="N496" s="75"/>
      <c r="O496" s="76"/>
      <c r="P496" s="209"/>
      <c r="Q496" s="210"/>
      <c r="R496" s="135"/>
      <c r="S496" s="135"/>
      <c r="T496" s="135"/>
      <c r="U496" s="135"/>
      <c r="V496" s="135"/>
      <c r="W496" s="135"/>
      <c r="X496" s="135"/>
      <c r="Y496" s="135"/>
      <c r="Z496" s="135"/>
      <c r="AA496" s="135"/>
    </row>
    <row r="497" spans="1:27" ht="25.2" customHeight="1" outlineLevel="1" x14ac:dyDescent="0.25">
      <c r="A497" s="237" t="s">
        <v>6</v>
      </c>
      <c r="B497" s="268" t="s">
        <v>36</v>
      </c>
      <c r="C497" s="237" t="s">
        <v>255</v>
      </c>
      <c r="D497" s="237" t="s">
        <v>243</v>
      </c>
      <c r="E497" s="74">
        <v>1</v>
      </c>
      <c r="F497" s="237">
        <v>4.46</v>
      </c>
      <c r="G497" s="237">
        <v>4.2009999999999996</v>
      </c>
      <c r="H497" s="269">
        <v>3.84</v>
      </c>
      <c r="I497" s="265">
        <v>3.67</v>
      </c>
      <c r="J497" s="94">
        <v>4.17</v>
      </c>
      <c r="K497" s="94">
        <v>3.29</v>
      </c>
      <c r="L497" s="237" t="s">
        <v>244</v>
      </c>
      <c r="M497" s="74">
        <v>1</v>
      </c>
      <c r="N497" s="74" t="s">
        <v>9</v>
      </c>
      <c r="O497" s="74" t="s">
        <v>9</v>
      </c>
      <c r="P497" s="41" t="s">
        <v>9</v>
      </c>
      <c r="Q497" s="41" t="s">
        <v>9</v>
      </c>
      <c r="R497" s="135"/>
      <c r="S497" s="135"/>
      <c r="T497" s="135"/>
      <c r="U497" s="135"/>
      <c r="V497" s="135"/>
      <c r="W497" s="135"/>
      <c r="X497" s="135"/>
      <c r="Y497" s="135"/>
      <c r="Z497" s="135"/>
      <c r="AA497" s="135"/>
    </row>
    <row r="498" spans="1:27" ht="25.2" customHeight="1" outlineLevel="1" x14ac:dyDescent="0.25">
      <c r="A498" s="237"/>
      <c r="B498" s="268"/>
      <c r="C498" s="237"/>
      <c r="D498" s="237"/>
      <c r="E498" s="74">
        <v>2</v>
      </c>
      <c r="F498" s="237"/>
      <c r="G498" s="237"/>
      <c r="H498" s="270"/>
      <c r="I498" s="266"/>
      <c r="J498" s="94">
        <v>4.17</v>
      </c>
      <c r="K498" s="94">
        <v>3.29</v>
      </c>
      <c r="L498" s="237"/>
      <c r="M498" s="74">
        <v>2</v>
      </c>
      <c r="N498" s="74">
        <v>3.1E-2</v>
      </c>
      <c r="O498" s="74">
        <v>3.1E-2</v>
      </c>
      <c r="P498" s="41">
        <v>3.1E-2</v>
      </c>
      <c r="Q498" s="41">
        <v>3.1E-2</v>
      </c>
      <c r="R498" s="48"/>
      <c r="S498" s="48"/>
      <c r="T498" s="48"/>
      <c r="U498" s="42"/>
      <c r="V498" s="42"/>
      <c r="W498" s="42"/>
      <c r="X498" s="42"/>
      <c r="Y498" s="42"/>
      <c r="Z498" s="42"/>
      <c r="AA498" s="42"/>
    </row>
    <row r="499" spans="1:27" ht="25.2" customHeight="1" outlineLevel="1" x14ac:dyDescent="0.25">
      <c r="A499" s="237"/>
      <c r="B499" s="268"/>
      <c r="C499" s="237"/>
      <c r="D499" s="237"/>
      <c r="E499" s="74">
        <v>3</v>
      </c>
      <c r="F499" s="237"/>
      <c r="G499" s="237"/>
      <c r="H499" s="270"/>
      <c r="I499" s="266"/>
      <c r="J499" s="94">
        <v>4.17</v>
      </c>
      <c r="K499" s="94">
        <v>3.29</v>
      </c>
      <c r="L499" s="237"/>
      <c r="M499" s="74">
        <v>3</v>
      </c>
      <c r="N499" s="74">
        <v>2.9000000000000001E-2</v>
      </c>
      <c r="O499" s="74">
        <v>2.9000000000000001E-2</v>
      </c>
      <c r="P499" s="41">
        <v>2.9000000000000001E-2</v>
      </c>
      <c r="Q499" s="41">
        <v>2.9000000000000001E-2</v>
      </c>
      <c r="R499" s="135"/>
      <c r="S499" s="135"/>
      <c r="T499" s="135"/>
      <c r="U499" s="135"/>
      <c r="V499" s="135"/>
      <c r="W499" s="135"/>
      <c r="X499" s="135"/>
      <c r="Y499" s="135"/>
      <c r="Z499" s="135"/>
      <c r="AA499" s="135"/>
    </row>
    <row r="500" spans="1:27" ht="25.2" customHeight="1" outlineLevel="1" x14ac:dyDescent="0.25">
      <c r="A500" s="237"/>
      <c r="B500" s="268"/>
      <c r="C500" s="237"/>
      <c r="D500" s="237"/>
      <c r="E500" s="74">
        <v>4</v>
      </c>
      <c r="F500" s="237"/>
      <c r="G500" s="237"/>
      <c r="H500" s="270"/>
      <c r="I500" s="266"/>
      <c r="J500" s="94">
        <v>4.17</v>
      </c>
      <c r="K500" s="94">
        <v>3.29</v>
      </c>
      <c r="L500" s="237"/>
      <c r="M500" s="74">
        <v>4</v>
      </c>
      <c r="N500" s="74">
        <v>3.6999999999999998E-2</v>
      </c>
      <c r="O500" s="74">
        <v>3.6999999999999998E-2</v>
      </c>
      <c r="P500" s="41">
        <v>3.6999999999999998E-2</v>
      </c>
      <c r="Q500" s="41">
        <v>3.6999999999999998E-2</v>
      </c>
      <c r="R500" s="135"/>
      <c r="S500" s="135"/>
      <c r="T500" s="135"/>
      <c r="U500" s="135"/>
      <c r="V500" s="135"/>
      <c r="W500" s="135"/>
      <c r="X500" s="135"/>
      <c r="Y500" s="135"/>
      <c r="Z500" s="135"/>
      <c r="AA500" s="135"/>
    </row>
    <row r="501" spans="1:27" ht="25.2" customHeight="1" outlineLevel="1" x14ac:dyDescent="0.25">
      <c r="A501" s="237"/>
      <c r="B501" s="268"/>
      <c r="C501" s="237"/>
      <c r="D501" s="237"/>
      <c r="E501" s="74">
        <v>5</v>
      </c>
      <c r="F501" s="237"/>
      <c r="G501" s="237"/>
      <c r="H501" s="271"/>
      <c r="I501" s="267"/>
      <c r="J501" s="94">
        <v>4.17</v>
      </c>
      <c r="K501" s="94">
        <v>3.29</v>
      </c>
      <c r="L501" s="237"/>
      <c r="M501" s="74">
        <v>5</v>
      </c>
      <c r="N501" s="74">
        <v>3.4000000000000002E-2</v>
      </c>
      <c r="O501" s="74">
        <v>3.4000000000000002E-2</v>
      </c>
      <c r="P501" s="41">
        <v>3.4000000000000002E-2</v>
      </c>
      <c r="Q501" s="41">
        <v>3.4000000000000002E-2</v>
      </c>
      <c r="R501" s="135"/>
      <c r="S501" s="135"/>
      <c r="T501" s="135"/>
      <c r="U501" s="135"/>
      <c r="V501" s="135"/>
      <c r="W501" s="135"/>
      <c r="X501" s="135"/>
      <c r="Y501" s="135"/>
      <c r="Z501" s="135"/>
      <c r="AA501" s="135"/>
    </row>
    <row r="502" spans="1:27" ht="33.6" customHeight="1" outlineLevel="1" x14ac:dyDescent="0.25">
      <c r="A502" s="274" t="s">
        <v>10</v>
      </c>
      <c r="B502" s="15" t="s">
        <v>7</v>
      </c>
      <c r="C502" s="235" t="s">
        <v>270</v>
      </c>
      <c r="D502" s="235" t="s">
        <v>243</v>
      </c>
      <c r="E502" s="79">
        <v>1</v>
      </c>
      <c r="F502" s="235">
        <v>4.46</v>
      </c>
      <c r="G502" s="235">
        <v>3.9489999999999998</v>
      </c>
      <c r="H502" s="260">
        <v>4.0599999999999996</v>
      </c>
      <c r="I502" s="246">
        <v>3.45</v>
      </c>
      <c r="J502" s="86">
        <v>4.17</v>
      </c>
      <c r="K502" s="86">
        <v>3.29</v>
      </c>
      <c r="L502" s="235" t="s">
        <v>244</v>
      </c>
      <c r="M502" s="79">
        <v>1</v>
      </c>
      <c r="N502" s="79" t="s">
        <v>9</v>
      </c>
      <c r="O502" s="79" t="s">
        <v>9</v>
      </c>
      <c r="P502" s="193" t="s">
        <v>9</v>
      </c>
      <c r="Q502" s="193" t="s">
        <v>9</v>
      </c>
      <c r="R502" s="135"/>
      <c r="S502" s="135"/>
      <c r="T502" s="135"/>
      <c r="U502" s="135"/>
      <c r="V502" s="135"/>
      <c r="W502" s="135"/>
      <c r="X502" s="135"/>
      <c r="Y502" s="135"/>
      <c r="Z502" s="135"/>
      <c r="AA502" s="135"/>
    </row>
    <row r="503" spans="1:27" ht="33.6" customHeight="1" outlineLevel="1" x14ac:dyDescent="0.25">
      <c r="A503" s="274"/>
      <c r="B503" s="15" t="s">
        <v>7</v>
      </c>
      <c r="C503" s="235"/>
      <c r="D503" s="235"/>
      <c r="E503" s="93">
        <v>3</v>
      </c>
      <c r="F503" s="235"/>
      <c r="G503" s="235"/>
      <c r="H503" s="275"/>
      <c r="I503" s="247"/>
      <c r="J503" s="86">
        <v>4.17</v>
      </c>
      <c r="K503" s="86">
        <v>3.29</v>
      </c>
      <c r="L503" s="235"/>
      <c r="M503" s="93">
        <v>3</v>
      </c>
      <c r="N503" s="93">
        <v>6.6000000000000003E-2</v>
      </c>
      <c r="O503" s="93">
        <v>6.6000000000000003E-2</v>
      </c>
      <c r="P503" s="217">
        <v>6.6000000000000003E-2</v>
      </c>
      <c r="Q503" s="217">
        <v>6.6000000000000003E-2</v>
      </c>
      <c r="R503" s="135"/>
      <c r="S503" s="135"/>
      <c r="T503" s="135"/>
      <c r="U503" s="135"/>
      <c r="V503" s="135"/>
      <c r="W503" s="135"/>
      <c r="X503" s="135"/>
      <c r="Y503" s="135"/>
      <c r="Z503" s="135"/>
      <c r="AA503" s="135"/>
    </row>
    <row r="504" spans="1:27" ht="69" outlineLevel="1" x14ac:dyDescent="0.25">
      <c r="A504" s="79" t="s">
        <v>11</v>
      </c>
      <c r="B504" s="15" t="s">
        <v>292</v>
      </c>
      <c r="C504" s="79" t="s">
        <v>251</v>
      </c>
      <c r="D504" s="79" t="s">
        <v>243</v>
      </c>
      <c r="E504" s="79">
        <v>1</v>
      </c>
      <c r="F504" s="79">
        <v>4.41</v>
      </c>
      <c r="G504" s="79">
        <v>4.2009999999999996</v>
      </c>
      <c r="H504" s="86">
        <v>4.9400000000000004</v>
      </c>
      <c r="I504" s="89">
        <v>3.67</v>
      </c>
      <c r="J504" s="80">
        <v>3.69</v>
      </c>
      <c r="K504" s="80">
        <v>2.67</v>
      </c>
      <c r="L504" s="79" t="s">
        <v>244</v>
      </c>
      <c r="M504" s="79">
        <v>1</v>
      </c>
      <c r="N504" s="79">
        <v>1E-3</v>
      </c>
      <c r="O504" s="79">
        <v>1E-3</v>
      </c>
      <c r="P504" s="193">
        <v>1E-3</v>
      </c>
      <c r="Q504" s="193">
        <v>1E-3</v>
      </c>
      <c r="R504" s="147"/>
      <c r="S504" s="147"/>
      <c r="T504" s="48"/>
      <c r="U504" s="136"/>
      <c r="V504" s="136"/>
      <c r="W504" s="137"/>
      <c r="X504" s="137"/>
      <c r="Y504" s="137"/>
      <c r="Z504" s="138"/>
      <c r="AA504" s="138"/>
    </row>
    <row r="505" spans="1:27" ht="17.399999999999999" customHeight="1" outlineLevel="1" x14ac:dyDescent="0.25">
      <c r="A505" s="242" t="s">
        <v>271</v>
      </c>
      <c r="B505" s="243"/>
      <c r="C505" s="243"/>
      <c r="D505" s="243"/>
      <c r="E505" s="243"/>
      <c r="F505" s="243"/>
      <c r="G505" s="243"/>
      <c r="H505" s="243"/>
      <c r="I505" s="243"/>
      <c r="J505" s="243"/>
      <c r="K505" s="243"/>
      <c r="L505" s="84"/>
      <c r="M505" s="84"/>
      <c r="N505" s="84"/>
      <c r="O505" s="56"/>
      <c r="P505" s="218"/>
      <c r="Q505" s="210"/>
      <c r="R505" s="135"/>
      <c r="S505" s="135"/>
      <c r="T505" s="135"/>
      <c r="U505" s="135"/>
      <c r="V505" s="135"/>
      <c r="W505" s="135"/>
      <c r="X505" s="135"/>
      <c r="Y505" s="135"/>
      <c r="Z505" s="135"/>
      <c r="AA505" s="135"/>
    </row>
    <row r="506" spans="1:27" ht="90.6" customHeight="1" outlineLevel="1" x14ac:dyDescent="0.25">
      <c r="A506" s="79" t="s">
        <v>6</v>
      </c>
      <c r="B506" s="116" t="s">
        <v>331</v>
      </c>
      <c r="C506" s="111" t="s">
        <v>272</v>
      </c>
      <c r="D506" s="79" t="s">
        <v>243</v>
      </c>
      <c r="E506" s="79">
        <v>2</v>
      </c>
      <c r="F506" s="79" t="s">
        <v>31</v>
      </c>
      <c r="G506" s="79">
        <v>4.3769999999999998</v>
      </c>
      <c r="H506" s="79" t="s">
        <v>9</v>
      </c>
      <c r="I506" s="79">
        <v>3.56</v>
      </c>
      <c r="J506" s="79" t="s">
        <v>9</v>
      </c>
      <c r="K506" s="79">
        <v>7.46</v>
      </c>
      <c r="L506" s="79" t="s">
        <v>244</v>
      </c>
      <c r="M506" s="79">
        <v>2</v>
      </c>
      <c r="N506" s="79">
        <v>5.0000000000000001E-3</v>
      </c>
      <c r="O506" s="79" t="s">
        <v>9</v>
      </c>
      <c r="P506" s="193">
        <v>5.0000000000000001E-3</v>
      </c>
      <c r="Q506" s="193" t="s">
        <v>9</v>
      </c>
      <c r="R506" s="135"/>
      <c r="S506" s="135"/>
      <c r="T506" s="135"/>
      <c r="U506" s="135"/>
      <c r="V506" s="135"/>
      <c r="W506" s="135"/>
      <c r="X506" s="135"/>
      <c r="Y506" s="135"/>
      <c r="Z506" s="135"/>
      <c r="AA506" s="135"/>
    </row>
    <row r="507" spans="1:27" ht="15.75" customHeight="1" x14ac:dyDescent="0.25">
      <c r="A507" s="239" t="s">
        <v>273</v>
      </c>
      <c r="B507" s="239"/>
      <c r="C507" s="239"/>
      <c r="D507" s="239"/>
      <c r="E507" s="239"/>
      <c r="F507" s="239"/>
      <c r="G507" s="239"/>
      <c r="H507" s="239"/>
      <c r="I507" s="239"/>
      <c r="J507" s="239"/>
      <c r="K507" s="239"/>
      <c r="L507" s="70"/>
      <c r="M507" s="70"/>
      <c r="N507" s="70"/>
      <c r="O507" s="70"/>
      <c r="P507" s="206"/>
      <c r="Q507" s="206"/>
      <c r="R507" s="48"/>
      <c r="S507" s="48"/>
      <c r="T507" s="48"/>
      <c r="U507" s="137"/>
      <c r="V507" s="137"/>
      <c r="W507" s="137"/>
      <c r="X507" s="137"/>
      <c r="Y507" s="137"/>
      <c r="Z507" s="137"/>
      <c r="AA507" s="137"/>
    </row>
    <row r="508" spans="1:27" ht="73.8" customHeight="1" x14ac:dyDescent="0.25">
      <c r="A508" s="79" t="s">
        <v>6</v>
      </c>
      <c r="B508" s="106" t="s">
        <v>69</v>
      </c>
      <c r="C508" s="111" t="s">
        <v>274</v>
      </c>
      <c r="D508" s="79" t="s">
        <v>243</v>
      </c>
      <c r="E508" s="79">
        <v>2</v>
      </c>
      <c r="F508" s="79">
        <v>4.0629999999999997</v>
      </c>
      <c r="G508" s="79">
        <v>4.0999999999999996</v>
      </c>
      <c r="H508" s="79">
        <v>3.94</v>
      </c>
      <c r="I508" s="79">
        <v>3.56</v>
      </c>
      <c r="J508" s="80">
        <v>3.69</v>
      </c>
      <c r="K508" s="80">
        <v>2.67</v>
      </c>
      <c r="L508" s="79" t="s">
        <v>244</v>
      </c>
      <c r="M508" s="79">
        <v>2</v>
      </c>
      <c r="N508" s="79">
        <v>5.6000000000000001E-2</v>
      </c>
      <c r="O508" s="79">
        <v>5.6000000000000001E-2</v>
      </c>
      <c r="P508" s="193">
        <v>5.6000000000000001E-2</v>
      </c>
      <c r="Q508" s="193">
        <v>5.6000000000000001E-2</v>
      </c>
      <c r="R508" s="48"/>
      <c r="S508" s="48"/>
      <c r="T508" s="48"/>
      <c r="U508" s="48"/>
      <c r="V508" s="48"/>
      <c r="W508" s="48"/>
      <c r="X508" s="48"/>
      <c r="Y508" s="48"/>
      <c r="Z508" s="143"/>
      <c r="AA508" s="143"/>
    </row>
  </sheetData>
  <autoFilter ref="A5:AE508"/>
  <mergeCells count="900">
    <mergeCell ref="AB10:AB13"/>
    <mergeCell ref="AB14:AB17"/>
    <mergeCell ref="I42:I44"/>
    <mergeCell ref="L42:L44"/>
    <mergeCell ref="H42:H44"/>
    <mergeCell ref="L54:L59"/>
    <mergeCell ref="I66:I70"/>
    <mergeCell ref="L49:L53"/>
    <mergeCell ref="L96:L100"/>
    <mergeCell ref="I91:I93"/>
    <mergeCell ref="L91:L93"/>
    <mergeCell ref="L16:L20"/>
    <mergeCell ref="H16:H20"/>
    <mergeCell ref="I16:I20"/>
    <mergeCell ref="H79:H81"/>
    <mergeCell ref="A77:A78"/>
    <mergeCell ref="J3:K3"/>
    <mergeCell ref="I96:I100"/>
    <mergeCell ref="I103:I107"/>
    <mergeCell ref="L103:L107"/>
    <mergeCell ref="I101:I102"/>
    <mergeCell ref="L101:L102"/>
    <mergeCell ref="H109:H113"/>
    <mergeCell ref="I79:I81"/>
    <mergeCell ref="L79:L81"/>
    <mergeCell ref="I35:I39"/>
    <mergeCell ref="I26:I30"/>
    <mergeCell ref="H54:H59"/>
    <mergeCell ref="L73:L74"/>
    <mergeCell ref="H82:H84"/>
    <mergeCell ref="I109:I113"/>
    <mergeCell ref="L109:L113"/>
    <mergeCell ref="H3:I3"/>
    <mergeCell ref="L3:O3"/>
    <mergeCell ref="L75:L76"/>
    <mergeCell ref="H35:H39"/>
    <mergeCell ref="G35:G39"/>
    <mergeCell ref="A117:G117"/>
    <mergeCell ref="A118:A122"/>
    <mergeCell ref="D118:D122"/>
    <mergeCell ref="F118:F122"/>
    <mergeCell ref="G118:G122"/>
    <mergeCell ref="H118:H122"/>
    <mergeCell ref="I118:I122"/>
    <mergeCell ref="L118:L122"/>
    <mergeCell ref="H114:H115"/>
    <mergeCell ref="I114:I115"/>
    <mergeCell ref="L114:L115"/>
    <mergeCell ref="I54:I59"/>
    <mergeCell ref="H49:H53"/>
    <mergeCell ref="I49:I53"/>
    <mergeCell ref="A35:A39"/>
    <mergeCell ref="D35:D39"/>
    <mergeCell ref="F35:F39"/>
    <mergeCell ref="A79:A81"/>
    <mergeCell ref="D79:D81"/>
    <mergeCell ref="F79:F81"/>
    <mergeCell ref="G79:G81"/>
    <mergeCell ref="F16:F20"/>
    <mergeCell ref="G16:G20"/>
    <mergeCell ref="A3:A4"/>
    <mergeCell ref="P420:Q421"/>
    <mergeCell ref="P422:Q422"/>
    <mergeCell ref="H189:H191"/>
    <mergeCell ref="G189:G191"/>
    <mergeCell ref="F189:F191"/>
    <mergeCell ref="I189:I191"/>
    <mergeCell ref="N191:O191"/>
    <mergeCell ref="I21:I25"/>
    <mergeCell ref="L21:L25"/>
    <mergeCell ref="F26:F30"/>
    <mergeCell ref="G26:G30"/>
    <mergeCell ref="H26:H30"/>
    <mergeCell ref="P402:Q402"/>
    <mergeCell ref="L35:L39"/>
    <mergeCell ref="L26:L30"/>
    <mergeCell ref="F31:F34"/>
    <mergeCell ref="G31:G34"/>
    <mergeCell ref="H31:H34"/>
    <mergeCell ref="I31:I34"/>
    <mergeCell ref="L31:L34"/>
    <mergeCell ref="I75:I76"/>
    <mergeCell ref="H6:H15"/>
    <mergeCell ref="I6:I15"/>
    <mergeCell ref="L6:L15"/>
    <mergeCell ref="A66:A70"/>
    <mergeCell ref="D66:D70"/>
    <mergeCell ref="F66:F70"/>
    <mergeCell ref="G66:G70"/>
    <mergeCell ref="H66:H70"/>
    <mergeCell ref="L65:L70"/>
    <mergeCell ref="A60:A65"/>
    <mergeCell ref="D60:D65"/>
    <mergeCell ref="F60:F65"/>
    <mergeCell ref="G60:G65"/>
    <mergeCell ref="H60:H65"/>
    <mergeCell ref="I60:I65"/>
    <mergeCell ref="L60:L64"/>
    <mergeCell ref="A26:A30"/>
    <mergeCell ref="D26:D30"/>
    <mergeCell ref="A21:A25"/>
    <mergeCell ref="D21:D25"/>
    <mergeCell ref="F21:F25"/>
    <mergeCell ref="G21:G25"/>
    <mergeCell ref="H21:H25"/>
    <mergeCell ref="A16:A20"/>
    <mergeCell ref="B3:B4"/>
    <mergeCell ref="A31:A34"/>
    <mergeCell ref="D31:D34"/>
    <mergeCell ref="A54:A59"/>
    <mergeCell ref="D54:D59"/>
    <mergeCell ref="F54:F59"/>
    <mergeCell ref="G54:G59"/>
    <mergeCell ref="A47:G47"/>
    <mergeCell ref="A48:G48"/>
    <mergeCell ref="A49:A53"/>
    <mergeCell ref="D49:D53"/>
    <mergeCell ref="F49:F53"/>
    <mergeCell ref="G49:G53"/>
    <mergeCell ref="A42:A44"/>
    <mergeCell ref="D42:D44"/>
    <mergeCell ref="F42:F44"/>
    <mergeCell ref="G42:G44"/>
    <mergeCell ref="D3:G3"/>
    <mergeCell ref="C3:C4"/>
    <mergeCell ref="A6:A15"/>
    <mergeCell ref="D6:D15"/>
    <mergeCell ref="F6:F15"/>
    <mergeCell ref="G6:G15"/>
    <mergeCell ref="D16:D20"/>
    <mergeCell ref="D77:D78"/>
    <mergeCell ref="F77:F78"/>
    <mergeCell ref="G77:G78"/>
    <mergeCell ref="H77:H78"/>
    <mergeCell ref="A75:A76"/>
    <mergeCell ref="B75:B76"/>
    <mergeCell ref="D75:D76"/>
    <mergeCell ref="F75:F76"/>
    <mergeCell ref="G75:G76"/>
    <mergeCell ref="H75:H76"/>
    <mergeCell ref="C77:C78"/>
    <mergeCell ref="A73:A74"/>
    <mergeCell ref="D73:D74"/>
    <mergeCell ref="F73:F74"/>
    <mergeCell ref="G73:G74"/>
    <mergeCell ref="H73:H74"/>
    <mergeCell ref="I73:I74"/>
    <mergeCell ref="I77:I78"/>
    <mergeCell ref="L77:L78"/>
    <mergeCell ref="A88:A90"/>
    <mergeCell ref="D88:D90"/>
    <mergeCell ref="F88:F90"/>
    <mergeCell ref="G88:G90"/>
    <mergeCell ref="I82:I84"/>
    <mergeCell ref="L82:L84"/>
    <mergeCell ref="A85:A87"/>
    <mergeCell ref="D85:D87"/>
    <mergeCell ref="F85:F87"/>
    <mergeCell ref="G85:G87"/>
    <mergeCell ref="H85:H87"/>
    <mergeCell ref="I85:I87"/>
    <mergeCell ref="A82:A84"/>
    <mergeCell ref="D82:D84"/>
    <mergeCell ref="F82:F84"/>
    <mergeCell ref="G82:G84"/>
    <mergeCell ref="C85:C87"/>
    <mergeCell ref="C88:C90"/>
    <mergeCell ref="H88:H90"/>
    <mergeCell ref="I88:I90"/>
    <mergeCell ref="L88:L90"/>
    <mergeCell ref="L85:L87"/>
    <mergeCell ref="A103:A107"/>
    <mergeCell ref="D103:D107"/>
    <mergeCell ref="F103:F107"/>
    <mergeCell ref="G103:G107"/>
    <mergeCell ref="H103:H107"/>
    <mergeCell ref="A101:A102"/>
    <mergeCell ref="D101:D102"/>
    <mergeCell ref="F101:F102"/>
    <mergeCell ref="G101:G102"/>
    <mergeCell ref="H101:H102"/>
    <mergeCell ref="A96:A100"/>
    <mergeCell ref="D96:D100"/>
    <mergeCell ref="F96:F100"/>
    <mergeCell ref="G96:G100"/>
    <mergeCell ref="H96:H100"/>
    <mergeCell ref="A95:G95"/>
    <mergeCell ref="A91:A93"/>
    <mergeCell ref="D91:D93"/>
    <mergeCell ref="F91:F93"/>
    <mergeCell ref="G91:G93"/>
    <mergeCell ref="H91:H93"/>
    <mergeCell ref="C91:C93"/>
    <mergeCell ref="C96:C100"/>
    <mergeCell ref="C101:C102"/>
    <mergeCell ref="C103:C107"/>
    <mergeCell ref="A114:A115"/>
    <mergeCell ref="D114:D115"/>
    <mergeCell ref="F114:F115"/>
    <mergeCell ref="G114:G115"/>
    <mergeCell ref="A108:G108"/>
    <mergeCell ref="A109:A113"/>
    <mergeCell ref="D109:D113"/>
    <mergeCell ref="F109:F113"/>
    <mergeCell ref="G109:G113"/>
    <mergeCell ref="A128:A129"/>
    <mergeCell ref="D128:D129"/>
    <mergeCell ref="F128:F129"/>
    <mergeCell ref="G128:G129"/>
    <mergeCell ref="H128:H129"/>
    <mergeCell ref="I128:I129"/>
    <mergeCell ref="L128:L129"/>
    <mergeCell ref="H126:H127"/>
    <mergeCell ref="I126:I127"/>
    <mergeCell ref="L126:L127"/>
    <mergeCell ref="C126:C127"/>
    <mergeCell ref="C128:C129"/>
    <mergeCell ref="H123:H124"/>
    <mergeCell ref="I123:I124"/>
    <mergeCell ref="L123:L124"/>
    <mergeCell ref="A126:A127"/>
    <mergeCell ref="D126:D127"/>
    <mergeCell ref="F126:F127"/>
    <mergeCell ref="G126:G127"/>
    <mergeCell ref="A123:A124"/>
    <mergeCell ref="D123:D124"/>
    <mergeCell ref="F123:F124"/>
    <mergeCell ref="G123:G124"/>
    <mergeCell ref="C123:C124"/>
    <mergeCell ref="L130:L131"/>
    <mergeCell ref="A132:G132"/>
    <mergeCell ref="A133:A136"/>
    <mergeCell ref="D133:D136"/>
    <mergeCell ref="F133:F136"/>
    <mergeCell ref="G133:G136"/>
    <mergeCell ref="H133:H136"/>
    <mergeCell ref="I133:I136"/>
    <mergeCell ref="A130:A131"/>
    <mergeCell ref="D130:D131"/>
    <mergeCell ref="F130:F131"/>
    <mergeCell ref="G130:G131"/>
    <mergeCell ref="H130:H131"/>
    <mergeCell ref="I130:I131"/>
    <mergeCell ref="C130:C131"/>
    <mergeCell ref="C133:C136"/>
    <mergeCell ref="F159:F162"/>
    <mergeCell ref="G159:G162"/>
    <mergeCell ref="H159:H162"/>
    <mergeCell ref="I159:I162"/>
    <mergeCell ref="C159:C162"/>
    <mergeCell ref="C163:C164"/>
    <mergeCell ref="I141:I144"/>
    <mergeCell ref="L141:L144"/>
    <mergeCell ref="L133:L136"/>
    <mergeCell ref="A140:G140"/>
    <mergeCell ref="A141:A144"/>
    <mergeCell ref="D141:D144"/>
    <mergeCell ref="A149:G149"/>
    <mergeCell ref="A150:A153"/>
    <mergeCell ref="D150:D153"/>
    <mergeCell ref="F150:F153"/>
    <mergeCell ref="G150:G153"/>
    <mergeCell ref="H150:H153"/>
    <mergeCell ref="F141:F144"/>
    <mergeCell ref="G141:G144"/>
    <mergeCell ref="H141:H144"/>
    <mergeCell ref="C141:C144"/>
    <mergeCell ref="L159:L162"/>
    <mergeCell ref="P138:Q138"/>
    <mergeCell ref="A165:A166"/>
    <mergeCell ref="D165:D166"/>
    <mergeCell ref="F165:F166"/>
    <mergeCell ref="G165:G166"/>
    <mergeCell ref="H165:H166"/>
    <mergeCell ref="I165:I166"/>
    <mergeCell ref="L165:L166"/>
    <mergeCell ref="C165:C166"/>
    <mergeCell ref="A156:A157"/>
    <mergeCell ref="D156:D157"/>
    <mergeCell ref="F156:F157"/>
    <mergeCell ref="G156:G157"/>
    <mergeCell ref="H156:H157"/>
    <mergeCell ref="I156:I157"/>
    <mergeCell ref="L156:L157"/>
    <mergeCell ref="I150:I153"/>
    <mergeCell ref="L150:L153"/>
    <mergeCell ref="C150:C153"/>
    <mergeCell ref="C156:C157"/>
    <mergeCell ref="A158:Q158"/>
    <mergeCell ref="A159:A162"/>
    <mergeCell ref="D159:D162"/>
    <mergeCell ref="F175:F178"/>
    <mergeCell ref="G175:G178"/>
    <mergeCell ref="C175:C178"/>
    <mergeCell ref="C169:C170"/>
    <mergeCell ref="I163:I164"/>
    <mergeCell ref="L163:L164"/>
    <mergeCell ref="A163:A164"/>
    <mergeCell ref="D163:D164"/>
    <mergeCell ref="F163:F164"/>
    <mergeCell ref="G163:G164"/>
    <mergeCell ref="H163:H164"/>
    <mergeCell ref="H175:H178"/>
    <mergeCell ref="I175:I178"/>
    <mergeCell ref="L175:L178"/>
    <mergeCell ref="A169:A170"/>
    <mergeCell ref="D169:D170"/>
    <mergeCell ref="H169:H170"/>
    <mergeCell ref="I169:I170"/>
    <mergeCell ref="L169:L170"/>
    <mergeCell ref="H198:H199"/>
    <mergeCell ref="I198:I199"/>
    <mergeCell ref="L198:L199"/>
    <mergeCell ref="A198:A199"/>
    <mergeCell ref="D198:D199"/>
    <mergeCell ref="F198:F199"/>
    <mergeCell ref="G198:G199"/>
    <mergeCell ref="C198:C199"/>
    <mergeCell ref="A179:G179"/>
    <mergeCell ref="A180:A183"/>
    <mergeCell ref="D180:D183"/>
    <mergeCell ref="F180:F183"/>
    <mergeCell ref="G180:G183"/>
    <mergeCell ref="A171:G171"/>
    <mergeCell ref="A175:A178"/>
    <mergeCell ref="D175:D178"/>
    <mergeCell ref="A187:O187"/>
    <mergeCell ref="A188:O188"/>
    <mergeCell ref="D189:D190"/>
    <mergeCell ref="H180:H183"/>
    <mergeCell ref="I180:I183"/>
    <mergeCell ref="L180:L183"/>
    <mergeCell ref="A193:O193"/>
    <mergeCell ref="A194:A196"/>
    <mergeCell ref="D194:D196"/>
    <mergeCell ref="F194:F196"/>
    <mergeCell ref="G194:G196"/>
    <mergeCell ref="H194:H196"/>
    <mergeCell ref="I194:I196"/>
    <mergeCell ref="L194:L196"/>
    <mergeCell ref="L189:L190"/>
    <mergeCell ref="A189:A191"/>
    <mergeCell ref="C180:C183"/>
    <mergeCell ref="C189:C191"/>
    <mergeCell ref="C194:C196"/>
    <mergeCell ref="P209:Q210"/>
    <mergeCell ref="A206:O206"/>
    <mergeCell ref="A208:A210"/>
    <mergeCell ref="D208:D210"/>
    <mergeCell ref="F208:F210"/>
    <mergeCell ref="G208:G210"/>
    <mergeCell ref="H208:H210"/>
    <mergeCell ref="I208:I210"/>
    <mergeCell ref="L208:L210"/>
    <mergeCell ref="C208:C210"/>
    <mergeCell ref="G222:G225"/>
    <mergeCell ref="H222:H225"/>
    <mergeCell ref="I222:I225"/>
    <mergeCell ref="A205:O205"/>
    <mergeCell ref="A200:A202"/>
    <mergeCell ref="D200:D202"/>
    <mergeCell ref="F200:F202"/>
    <mergeCell ref="G200:G202"/>
    <mergeCell ref="H200:H202"/>
    <mergeCell ref="I200:I202"/>
    <mergeCell ref="L200:L202"/>
    <mergeCell ref="H219:H221"/>
    <mergeCell ref="I219:I221"/>
    <mergeCell ref="L219:L221"/>
    <mergeCell ref="A219:A221"/>
    <mergeCell ref="D219:D221"/>
    <mergeCell ref="F219:F221"/>
    <mergeCell ref="G219:G221"/>
    <mergeCell ref="C219:C221"/>
    <mergeCell ref="C200:C202"/>
    <mergeCell ref="P212:Q212"/>
    <mergeCell ref="A213:A217"/>
    <mergeCell ref="D213:D217"/>
    <mergeCell ref="F213:F217"/>
    <mergeCell ref="G213:G217"/>
    <mergeCell ref="H213:H217"/>
    <mergeCell ref="I213:I217"/>
    <mergeCell ref="L213:L217"/>
    <mergeCell ref="I211:I212"/>
    <mergeCell ref="L211:L212"/>
    <mergeCell ref="A211:A212"/>
    <mergeCell ref="D211:D212"/>
    <mergeCell ref="F211:F212"/>
    <mergeCell ref="G211:G212"/>
    <mergeCell ref="H211:H212"/>
    <mergeCell ref="C211:C212"/>
    <mergeCell ref="C213:C217"/>
    <mergeCell ref="P227:Q227"/>
    <mergeCell ref="P228:Q228"/>
    <mergeCell ref="A230:O230"/>
    <mergeCell ref="A233:O233"/>
    <mergeCell ref="H226:H227"/>
    <mergeCell ref="I226:I227"/>
    <mergeCell ref="L226:L227"/>
    <mergeCell ref="A226:A227"/>
    <mergeCell ref="D226:D227"/>
    <mergeCell ref="F226:F227"/>
    <mergeCell ref="G226:G227"/>
    <mergeCell ref="C226:C227"/>
    <mergeCell ref="L222:L225"/>
    <mergeCell ref="I245:I248"/>
    <mergeCell ref="L245:L248"/>
    <mergeCell ref="A245:A248"/>
    <mergeCell ref="D245:D248"/>
    <mergeCell ref="F245:F248"/>
    <mergeCell ref="G245:G248"/>
    <mergeCell ref="H245:H248"/>
    <mergeCell ref="A244:O244"/>
    <mergeCell ref="A238:O238"/>
    <mergeCell ref="A239:O239"/>
    <mergeCell ref="A240:A243"/>
    <mergeCell ref="D240:D243"/>
    <mergeCell ref="F240:F243"/>
    <mergeCell ref="G240:G243"/>
    <mergeCell ref="H240:H243"/>
    <mergeCell ref="I240:I243"/>
    <mergeCell ref="L240:L243"/>
    <mergeCell ref="C240:C243"/>
    <mergeCell ref="C245:C248"/>
    <mergeCell ref="C222:C225"/>
    <mergeCell ref="A222:A225"/>
    <mergeCell ref="D222:D225"/>
    <mergeCell ref="F222:F225"/>
    <mergeCell ref="A262:A265"/>
    <mergeCell ref="D262:D265"/>
    <mergeCell ref="F262:F265"/>
    <mergeCell ref="G262:G265"/>
    <mergeCell ref="H262:H265"/>
    <mergeCell ref="I262:I265"/>
    <mergeCell ref="C262:C265"/>
    <mergeCell ref="C267:C269"/>
    <mergeCell ref="I256:I261"/>
    <mergeCell ref="A267:A269"/>
    <mergeCell ref="D267:D269"/>
    <mergeCell ref="F267:F269"/>
    <mergeCell ref="G267:G269"/>
    <mergeCell ref="H267:H269"/>
    <mergeCell ref="I267:I269"/>
    <mergeCell ref="A256:A261"/>
    <mergeCell ref="D256:D261"/>
    <mergeCell ref="F256:F261"/>
    <mergeCell ref="G256:G261"/>
    <mergeCell ref="H256:H261"/>
    <mergeCell ref="G250:G255"/>
    <mergeCell ref="H250:H255"/>
    <mergeCell ref="I250:I255"/>
    <mergeCell ref="L250:L255"/>
    <mergeCell ref="C250:C255"/>
    <mergeCell ref="C256:C261"/>
    <mergeCell ref="A276:O276"/>
    <mergeCell ref="A277:A281"/>
    <mergeCell ref="D277:D281"/>
    <mergeCell ref="F277:F281"/>
    <mergeCell ref="G277:G281"/>
    <mergeCell ref="H277:H281"/>
    <mergeCell ref="A273:A275"/>
    <mergeCell ref="D273:D275"/>
    <mergeCell ref="L273:L275"/>
    <mergeCell ref="A282:O282"/>
    <mergeCell ref="A283:A286"/>
    <mergeCell ref="D283:D286"/>
    <mergeCell ref="F283:F286"/>
    <mergeCell ref="G283:G286"/>
    <mergeCell ref="H283:H286"/>
    <mergeCell ref="I283:I286"/>
    <mergeCell ref="L283:L286"/>
    <mergeCell ref="I277:I281"/>
    <mergeCell ref="L277:L281"/>
    <mergeCell ref="A295:O295"/>
    <mergeCell ref="A290:O290"/>
    <mergeCell ref="A291:O291"/>
    <mergeCell ref="A292:A293"/>
    <mergeCell ref="D292:D293"/>
    <mergeCell ref="G292:G293"/>
    <mergeCell ref="I292:I293"/>
    <mergeCell ref="L292:L293"/>
    <mergeCell ref="A287:O287"/>
    <mergeCell ref="H307:H308"/>
    <mergeCell ref="I307:I308"/>
    <mergeCell ref="L307:L308"/>
    <mergeCell ref="A307:A308"/>
    <mergeCell ref="D307:D308"/>
    <mergeCell ref="F307:F308"/>
    <mergeCell ref="G307:G308"/>
    <mergeCell ref="A302:O302"/>
    <mergeCell ref="A303:A306"/>
    <mergeCell ref="D303:D306"/>
    <mergeCell ref="F303:F306"/>
    <mergeCell ref="G303:G306"/>
    <mergeCell ref="H303:H306"/>
    <mergeCell ref="I303:I306"/>
    <mergeCell ref="L303:L306"/>
    <mergeCell ref="A301:O301"/>
    <mergeCell ref="A296:A297"/>
    <mergeCell ref="D296:D297"/>
    <mergeCell ref="G296:G297"/>
    <mergeCell ref="I296:I297"/>
    <mergeCell ref="L296:L297"/>
    <mergeCell ref="A316:O316"/>
    <mergeCell ref="A318:A319"/>
    <mergeCell ref="D318:D319"/>
    <mergeCell ref="F318:F319"/>
    <mergeCell ref="G318:G319"/>
    <mergeCell ref="H318:H319"/>
    <mergeCell ref="I318:I319"/>
    <mergeCell ref="H313:H315"/>
    <mergeCell ref="I313:I315"/>
    <mergeCell ref="L313:L315"/>
    <mergeCell ref="A313:A315"/>
    <mergeCell ref="D313:D315"/>
    <mergeCell ref="F313:F315"/>
    <mergeCell ref="G313:G315"/>
    <mergeCell ref="C313:C315"/>
    <mergeCell ref="C318:C319"/>
    <mergeCell ref="A309:A312"/>
    <mergeCell ref="D309:D312"/>
    <mergeCell ref="F309:F312"/>
    <mergeCell ref="G309:G312"/>
    <mergeCell ref="H309:H312"/>
    <mergeCell ref="I309:I312"/>
    <mergeCell ref="L309:L312"/>
    <mergeCell ref="A322:A323"/>
    <mergeCell ref="D322:D323"/>
    <mergeCell ref="F322:F323"/>
    <mergeCell ref="G322:G323"/>
    <mergeCell ref="H322:H323"/>
    <mergeCell ref="I322:I323"/>
    <mergeCell ref="L322:L323"/>
    <mergeCell ref="I320:I321"/>
    <mergeCell ref="L320:L321"/>
    <mergeCell ref="A320:A321"/>
    <mergeCell ref="D320:D321"/>
    <mergeCell ref="F320:F321"/>
    <mergeCell ref="G320:G321"/>
    <mergeCell ref="H320:H321"/>
    <mergeCell ref="C320:C321"/>
    <mergeCell ref="C322:C323"/>
    <mergeCell ref="L318:L319"/>
    <mergeCell ref="A330:A331"/>
    <mergeCell ref="D330:D331"/>
    <mergeCell ref="L330:L331"/>
    <mergeCell ref="C330:C331"/>
    <mergeCell ref="C332:C333"/>
    <mergeCell ref="C334:C335"/>
    <mergeCell ref="A328:A329"/>
    <mergeCell ref="D328:D329"/>
    <mergeCell ref="L328:L329"/>
    <mergeCell ref="C328:C329"/>
    <mergeCell ref="A334:A335"/>
    <mergeCell ref="D334:D335"/>
    <mergeCell ref="L334:L335"/>
    <mergeCell ref="A332:A333"/>
    <mergeCell ref="D332:D333"/>
    <mergeCell ref="L332:L333"/>
    <mergeCell ref="H325:H327"/>
    <mergeCell ref="I325:I327"/>
    <mergeCell ref="L325:L327"/>
    <mergeCell ref="A324:O324"/>
    <mergeCell ref="A325:A327"/>
    <mergeCell ref="D325:D327"/>
    <mergeCell ref="F325:F327"/>
    <mergeCell ref="G325:G327"/>
    <mergeCell ref="C325:C327"/>
    <mergeCell ref="I341:I342"/>
    <mergeCell ref="L341:L342"/>
    <mergeCell ref="A341:A342"/>
    <mergeCell ref="D341:D342"/>
    <mergeCell ref="F341:F342"/>
    <mergeCell ref="G341:G342"/>
    <mergeCell ref="H341:H342"/>
    <mergeCell ref="A338:A339"/>
    <mergeCell ref="D338:D339"/>
    <mergeCell ref="L338:L339"/>
    <mergeCell ref="A340:O340"/>
    <mergeCell ref="C338:C339"/>
    <mergeCell ref="C341:C342"/>
    <mergeCell ref="A343:O343"/>
    <mergeCell ref="A344:A346"/>
    <mergeCell ref="D344:D346"/>
    <mergeCell ref="F344:F346"/>
    <mergeCell ref="G344:G346"/>
    <mergeCell ref="H344:H346"/>
    <mergeCell ref="I344:I346"/>
    <mergeCell ref="L344:L346"/>
    <mergeCell ref="C344:C346"/>
    <mergeCell ref="A362:A363"/>
    <mergeCell ref="D362:D363"/>
    <mergeCell ref="F362:F363"/>
    <mergeCell ref="G362:G363"/>
    <mergeCell ref="C362:C363"/>
    <mergeCell ref="C364:C365"/>
    <mergeCell ref="H348:H350"/>
    <mergeCell ref="I348:I350"/>
    <mergeCell ref="L348:L350"/>
    <mergeCell ref="A348:A350"/>
    <mergeCell ref="D348:D350"/>
    <mergeCell ref="F348:F350"/>
    <mergeCell ref="G348:G350"/>
    <mergeCell ref="C348:C350"/>
    <mergeCell ref="L375:L376"/>
    <mergeCell ref="G360:G361"/>
    <mergeCell ref="H360:H361"/>
    <mergeCell ref="I360:I361"/>
    <mergeCell ref="L360:L361"/>
    <mergeCell ref="A357:O357"/>
    <mergeCell ref="A351:A352"/>
    <mergeCell ref="D351:D352"/>
    <mergeCell ref="F351:F352"/>
    <mergeCell ref="G351:G352"/>
    <mergeCell ref="H351:H352"/>
    <mergeCell ref="I351:I352"/>
    <mergeCell ref="L351:L352"/>
    <mergeCell ref="C351:C352"/>
    <mergeCell ref="C360:C361"/>
    <mergeCell ref="A358:O358"/>
    <mergeCell ref="A360:A361"/>
    <mergeCell ref="D360:D361"/>
    <mergeCell ref="F360:F361"/>
    <mergeCell ref="I364:I365"/>
    <mergeCell ref="L364:L365"/>
    <mergeCell ref="H362:H363"/>
    <mergeCell ref="I362:I363"/>
    <mergeCell ref="L362:L363"/>
    <mergeCell ref="A371:A372"/>
    <mergeCell ref="D371:D372"/>
    <mergeCell ref="L371:L372"/>
    <mergeCell ref="A368:O368"/>
    <mergeCell ref="A369:A370"/>
    <mergeCell ref="D369:D370"/>
    <mergeCell ref="L369:L370"/>
    <mergeCell ref="C371:C372"/>
    <mergeCell ref="C373:C374"/>
    <mergeCell ref="D416:D417"/>
    <mergeCell ref="L410:L411"/>
    <mergeCell ref="D431:D432"/>
    <mergeCell ref="L431:L432"/>
    <mergeCell ref="A435:K435"/>
    <mergeCell ref="L429:L430"/>
    <mergeCell ref="L436:L437"/>
    <mergeCell ref="G416:G417"/>
    <mergeCell ref="H416:H417"/>
    <mergeCell ref="D420:D421"/>
    <mergeCell ref="F416:F417"/>
    <mergeCell ref="A415:O415"/>
    <mergeCell ref="D401:D402"/>
    <mergeCell ref="F401:F402"/>
    <mergeCell ref="G401:G402"/>
    <mergeCell ref="N402:O402"/>
    <mergeCell ref="C401:C402"/>
    <mergeCell ref="C405:C406"/>
    <mergeCell ref="C407:C408"/>
    <mergeCell ref="A407:A408"/>
    <mergeCell ref="D407:D408"/>
    <mergeCell ref="A502:A503"/>
    <mergeCell ref="D502:D503"/>
    <mergeCell ref="F502:F503"/>
    <mergeCell ref="G502:G503"/>
    <mergeCell ref="H502:H503"/>
    <mergeCell ref="A497:A501"/>
    <mergeCell ref="A495:K495"/>
    <mergeCell ref="A484:K484"/>
    <mergeCell ref="A481:K481"/>
    <mergeCell ref="C502:C503"/>
    <mergeCell ref="C497:C501"/>
    <mergeCell ref="L497:L501"/>
    <mergeCell ref="H488:H491"/>
    <mergeCell ref="H479:H480"/>
    <mergeCell ref="F473:F475"/>
    <mergeCell ref="G473:G475"/>
    <mergeCell ref="H473:H475"/>
    <mergeCell ref="I473:I475"/>
    <mergeCell ref="I479:I480"/>
    <mergeCell ref="A496:K496"/>
    <mergeCell ref="L446:L447"/>
    <mergeCell ref="D444:D445"/>
    <mergeCell ref="L444:L445"/>
    <mergeCell ref="A419:O419"/>
    <mergeCell ref="A440:A441"/>
    <mergeCell ref="D440:D441"/>
    <mergeCell ref="A429:A430"/>
    <mergeCell ref="D429:D430"/>
    <mergeCell ref="A433:A434"/>
    <mergeCell ref="D433:D434"/>
    <mergeCell ref="L433:L434"/>
    <mergeCell ref="A431:A432"/>
    <mergeCell ref="C446:C447"/>
    <mergeCell ref="L440:L441"/>
    <mergeCell ref="A436:A437"/>
    <mergeCell ref="A426:O426"/>
    <mergeCell ref="G420:G421"/>
    <mergeCell ref="H420:H421"/>
    <mergeCell ref="A398:O398"/>
    <mergeCell ref="A409:O409"/>
    <mergeCell ref="A410:A411"/>
    <mergeCell ref="D410:D411"/>
    <mergeCell ref="F410:F411"/>
    <mergeCell ref="G410:G411"/>
    <mergeCell ref="H410:H411"/>
    <mergeCell ref="I410:I411"/>
    <mergeCell ref="D399:D400"/>
    <mergeCell ref="F399:F400"/>
    <mergeCell ref="G399:G400"/>
    <mergeCell ref="I399:I400"/>
    <mergeCell ref="L399:L400"/>
    <mergeCell ref="A399:A400"/>
    <mergeCell ref="H399:H400"/>
    <mergeCell ref="L407:L408"/>
    <mergeCell ref="A404:O404"/>
    <mergeCell ref="A405:A406"/>
    <mergeCell ref="D405:D406"/>
    <mergeCell ref="L405:L406"/>
    <mergeCell ref="H401:H402"/>
    <mergeCell ref="I401:I402"/>
    <mergeCell ref="L401:L402"/>
    <mergeCell ref="A401:A402"/>
    <mergeCell ref="G364:G365"/>
    <mergeCell ref="H364:H365"/>
    <mergeCell ref="A375:A376"/>
    <mergeCell ref="D375:D376"/>
    <mergeCell ref="I395:I396"/>
    <mergeCell ref="L395:L396"/>
    <mergeCell ref="A395:A396"/>
    <mergeCell ref="D395:D396"/>
    <mergeCell ref="F395:F396"/>
    <mergeCell ref="G395:G396"/>
    <mergeCell ref="H395:H396"/>
    <mergeCell ref="C395:C396"/>
    <mergeCell ref="H366:H367"/>
    <mergeCell ref="I366:I367"/>
    <mergeCell ref="L366:L367"/>
    <mergeCell ref="A366:A367"/>
    <mergeCell ref="D366:D367"/>
    <mergeCell ref="F366:F367"/>
    <mergeCell ref="G366:G367"/>
    <mergeCell ref="C366:C367"/>
    <mergeCell ref="C369:C370"/>
    <mergeCell ref="C375:C376"/>
    <mergeCell ref="C378:C379"/>
    <mergeCell ref="L373:L374"/>
    <mergeCell ref="C440:C441"/>
    <mergeCell ref="C444:C445"/>
    <mergeCell ref="C118:C122"/>
    <mergeCell ref="I381:I384"/>
    <mergeCell ref="L381:L384"/>
    <mergeCell ref="C381:C384"/>
    <mergeCell ref="C385:C386"/>
    <mergeCell ref="I378:I379"/>
    <mergeCell ref="L378:L379"/>
    <mergeCell ref="A377:O377"/>
    <mergeCell ref="A378:A379"/>
    <mergeCell ref="D378:D379"/>
    <mergeCell ref="F378:F379"/>
    <mergeCell ref="G378:G379"/>
    <mergeCell ref="H378:H379"/>
    <mergeCell ref="F390:F394"/>
    <mergeCell ref="G390:G394"/>
    <mergeCell ref="H390:H394"/>
    <mergeCell ref="I390:I394"/>
    <mergeCell ref="C390:C394"/>
    <mergeCell ref="I385:I386"/>
    <mergeCell ref="L385:L386"/>
    <mergeCell ref="A385:A386"/>
    <mergeCell ref="D385:D386"/>
    <mergeCell ref="D436:D437"/>
    <mergeCell ref="F420:F421"/>
    <mergeCell ref="C6:C15"/>
    <mergeCell ref="C16:C20"/>
    <mergeCell ref="C21:C25"/>
    <mergeCell ref="C26:C30"/>
    <mergeCell ref="C31:C34"/>
    <mergeCell ref="C35:C39"/>
    <mergeCell ref="C42:C44"/>
    <mergeCell ref="C49:C53"/>
    <mergeCell ref="C54:C59"/>
    <mergeCell ref="C60:C65"/>
    <mergeCell ref="C66:C70"/>
    <mergeCell ref="C73:C74"/>
    <mergeCell ref="C75:C76"/>
    <mergeCell ref="C436:C437"/>
    <mergeCell ref="C79:C81"/>
    <mergeCell ref="C82:C84"/>
    <mergeCell ref="F385:F386"/>
    <mergeCell ref="D381:D384"/>
    <mergeCell ref="F381:F384"/>
    <mergeCell ref="D373:D374"/>
    <mergeCell ref="D364:D365"/>
    <mergeCell ref="F364:F365"/>
    <mergeCell ref="A2:Q2"/>
    <mergeCell ref="A416:A417"/>
    <mergeCell ref="C109:C113"/>
    <mergeCell ref="C114:C115"/>
    <mergeCell ref="A507:K507"/>
    <mergeCell ref="A505:K505"/>
    <mergeCell ref="A450:Q450"/>
    <mergeCell ref="A451:Q451"/>
    <mergeCell ref="A443:K443"/>
    <mergeCell ref="A439:K439"/>
    <mergeCell ref="A448:K448"/>
    <mergeCell ref="A458:K458"/>
    <mergeCell ref="A456:K456"/>
    <mergeCell ref="A455:K455"/>
    <mergeCell ref="A465:K465"/>
    <mergeCell ref="A463:K463"/>
    <mergeCell ref="A476:K476"/>
    <mergeCell ref="A471:K471"/>
    <mergeCell ref="A469:K469"/>
    <mergeCell ref="A461:A462"/>
    <mergeCell ref="A444:A445"/>
    <mergeCell ref="I488:I491"/>
    <mergeCell ref="F488:F491"/>
    <mergeCell ref="G488:G491"/>
    <mergeCell ref="G466:G467"/>
    <mergeCell ref="H466:H467"/>
    <mergeCell ref="I466:I467"/>
    <mergeCell ref="D461:D462"/>
    <mergeCell ref="I502:I503"/>
    <mergeCell ref="L502:L503"/>
    <mergeCell ref="A479:A480"/>
    <mergeCell ref="D479:D480"/>
    <mergeCell ref="F479:F480"/>
    <mergeCell ref="G479:G480"/>
    <mergeCell ref="A487:K487"/>
    <mergeCell ref="C461:C462"/>
    <mergeCell ref="C466:C467"/>
    <mergeCell ref="F466:F467"/>
    <mergeCell ref="L479:L480"/>
    <mergeCell ref="I497:I501"/>
    <mergeCell ref="B497:B501"/>
    <mergeCell ref="D497:D501"/>
    <mergeCell ref="F497:F501"/>
    <mergeCell ref="G497:G501"/>
    <mergeCell ref="H497:H501"/>
    <mergeCell ref="C473:C475"/>
    <mergeCell ref="C479:C480"/>
    <mergeCell ref="C488:C491"/>
    <mergeCell ref="W275:X275"/>
    <mergeCell ref="P271:Q271"/>
    <mergeCell ref="P263:Q263"/>
    <mergeCell ref="P264:Q264"/>
    <mergeCell ref="P265:Q265"/>
    <mergeCell ref="L262:L265"/>
    <mergeCell ref="P262:Q262"/>
    <mergeCell ref="P260:Q260"/>
    <mergeCell ref="P261:Q261"/>
    <mergeCell ref="L267:L269"/>
    <mergeCell ref="P275:Q275"/>
    <mergeCell ref="L256:L261"/>
    <mergeCell ref="P254:Q254"/>
    <mergeCell ref="A249:O249"/>
    <mergeCell ref="A250:A255"/>
    <mergeCell ref="D250:D255"/>
    <mergeCell ref="F250:F255"/>
    <mergeCell ref="A270:A272"/>
    <mergeCell ref="P270:Q270"/>
    <mergeCell ref="L270:L272"/>
    <mergeCell ref="A428:K428"/>
    <mergeCell ref="P269:Q269"/>
    <mergeCell ref="D270:D272"/>
    <mergeCell ref="C399:C400"/>
    <mergeCell ref="L390:L394"/>
    <mergeCell ref="A388:O388"/>
    <mergeCell ref="A389:O389"/>
    <mergeCell ref="A390:A394"/>
    <mergeCell ref="D390:D394"/>
    <mergeCell ref="G385:G386"/>
    <mergeCell ref="H385:H386"/>
    <mergeCell ref="A381:A384"/>
    <mergeCell ref="G381:G384"/>
    <mergeCell ref="H381:H384"/>
    <mergeCell ref="A373:A374"/>
    <mergeCell ref="A364:A365"/>
    <mergeCell ref="P3:Q3"/>
    <mergeCell ref="R3:V3"/>
    <mergeCell ref="W3:AA3"/>
    <mergeCell ref="C410:C411"/>
    <mergeCell ref="C416:C417"/>
    <mergeCell ref="C420:C421"/>
    <mergeCell ref="C429:C430"/>
    <mergeCell ref="C431:C432"/>
    <mergeCell ref="C433:C434"/>
    <mergeCell ref="C270:C272"/>
    <mergeCell ref="C273:C275"/>
    <mergeCell ref="C277:C281"/>
    <mergeCell ref="C283:C286"/>
    <mergeCell ref="C292:C293"/>
    <mergeCell ref="C296:C297"/>
    <mergeCell ref="C303:C306"/>
    <mergeCell ref="C307:C308"/>
    <mergeCell ref="C309:C312"/>
    <mergeCell ref="R275:S275"/>
    <mergeCell ref="I416:I417"/>
    <mergeCell ref="L416:L417"/>
    <mergeCell ref="A425:O425"/>
    <mergeCell ref="L420:L421"/>
    <mergeCell ref="A420:A421"/>
  </mergeCells>
  <pageMargins left="0.23622047244094491" right="0.23622047244094491" top="0.74803149606299213" bottom="0.74803149606299213" header="0.31496062992125984" footer="0.31496062992125984"/>
  <pageSetup paperSize="9" scale="27" orientation="portrait" r:id="rId1"/>
  <rowBreaks count="9" manualBreakCount="9">
    <brk id="53" max="21" man="1"/>
    <brk id="90" max="21" man="1"/>
    <brk id="122" max="21" man="1"/>
    <brk id="212" max="21" man="1"/>
    <brk id="238" max="15" man="1"/>
    <brk id="287" max="21" man="1"/>
    <brk id="335" max="15" man="1"/>
    <brk id="361" max="21" man="1"/>
    <brk id="422" max="2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A163"/>
  <sheetViews>
    <sheetView topLeftCell="A28" zoomScale="55" zoomScaleNormal="55" workbookViewId="0">
      <selection activeCell="AA162" sqref="AA162"/>
    </sheetView>
  </sheetViews>
  <sheetFormatPr defaultRowHeight="14.4" x14ac:dyDescent="0.3"/>
  <cols>
    <col min="2" max="2" width="125.88671875" customWidth="1"/>
    <col min="3" max="10" width="0" hidden="1" customWidth="1"/>
    <col min="11" max="11" width="13.109375" customWidth="1"/>
    <col min="12" max="12" width="11.33203125" customWidth="1"/>
    <col min="13" max="14" width="15.33203125" hidden="1" customWidth="1"/>
    <col min="15" max="16" width="15.33203125" style="230" customWidth="1"/>
    <col min="17" max="18" width="0" style="229" hidden="1" customWidth="1"/>
    <col min="19" max="19" width="10.33203125" style="229" hidden="1" customWidth="1"/>
    <col min="20" max="21" width="0" style="229" hidden="1" customWidth="1"/>
    <col min="22" max="23" width="8.88671875" style="229"/>
    <col min="24" max="24" width="10.33203125" style="229" customWidth="1"/>
    <col min="25" max="26" width="0" hidden="1" customWidth="1"/>
    <col min="27" max="27" width="47.88671875" customWidth="1"/>
  </cols>
  <sheetData>
    <row r="1" spans="1:27" s="1" customFormat="1" ht="39" customHeight="1" x14ac:dyDescent="0.25">
      <c r="A1" s="248" t="s">
        <v>350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</row>
    <row r="2" spans="1:27" s="1" customFormat="1" ht="78.599999999999994" customHeight="1" x14ac:dyDescent="0.25">
      <c r="A2" s="237" t="s">
        <v>0</v>
      </c>
      <c r="B2" s="320" t="s">
        <v>348</v>
      </c>
      <c r="C2" s="237" t="s">
        <v>34</v>
      </c>
      <c r="D2" s="237"/>
      <c r="E2" s="237"/>
      <c r="F2" s="237"/>
      <c r="G2" s="237" t="s">
        <v>281</v>
      </c>
      <c r="H2" s="237"/>
      <c r="I2" s="237" t="s">
        <v>282</v>
      </c>
      <c r="J2" s="237"/>
      <c r="K2" s="237" t="s">
        <v>2</v>
      </c>
      <c r="L2" s="237" t="s">
        <v>3</v>
      </c>
      <c r="M2" s="330" t="s">
        <v>357</v>
      </c>
      <c r="N2" s="331"/>
      <c r="O2" s="322" t="s">
        <v>355</v>
      </c>
      <c r="P2" s="323"/>
      <c r="Q2" s="235" t="s">
        <v>356</v>
      </c>
      <c r="R2" s="235"/>
      <c r="S2" s="235"/>
      <c r="T2" s="235"/>
      <c r="U2" s="235"/>
      <c r="V2" s="235" t="s">
        <v>354</v>
      </c>
      <c r="W2" s="235"/>
      <c r="X2" s="235"/>
      <c r="Y2" s="235"/>
      <c r="Z2" s="235"/>
      <c r="AA2" s="329" t="s">
        <v>349</v>
      </c>
    </row>
    <row r="3" spans="1:27" s="1" customFormat="1" ht="90.6" customHeight="1" x14ac:dyDescent="0.25">
      <c r="A3" s="237"/>
      <c r="B3" s="321"/>
      <c r="C3" s="74" t="s">
        <v>2</v>
      </c>
      <c r="D3" s="74" t="s">
        <v>3</v>
      </c>
      <c r="E3" s="74" t="s">
        <v>4</v>
      </c>
      <c r="F3" s="74" t="s">
        <v>5</v>
      </c>
      <c r="G3" s="74" t="s">
        <v>4</v>
      </c>
      <c r="H3" s="74" t="s">
        <v>5</v>
      </c>
      <c r="I3" s="74" t="s">
        <v>4</v>
      </c>
      <c r="J3" s="74" t="s">
        <v>5</v>
      </c>
      <c r="K3" s="237"/>
      <c r="L3" s="237"/>
      <c r="M3" s="74" t="s">
        <v>4</v>
      </c>
      <c r="N3" s="74" t="s">
        <v>5</v>
      </c>
      <c r="O3" s="41" t="s">
        <v>307</v>
      </c>
      <c r="P3" s="220" t="s">
        <v>308</v>
      </c>
      <c r="Q3" s="192" t="s">
        <v>301</v>
      </c>
      <c r="R3" s="192" t="s">
        <v>302</v>
      </c>
      <c r="S3" s="192" t="s">
        <v>353</v>
      </c>
      <c r="T3" s="192" t="s">
        <v>303</v>
      </c>
      <c r="U3" s="192" t="s">
        <v>304</v>
      </c>
      <c r="V3" s="192" t="s">
        <v>301</v>
      </c>
      <c r="W3" s="192" t="s">
        <v>302</v>
      </c>
      <c r="X3" s="192" t="s">
        <v>353</v>
      </c>
      <c r="Y3" s="68" t="s">
        <v>303</v>
      </c>
      <c r="Z3" s="68" t="s">
        <v>304</v>
      </c>
      <c r="AA3" s="329"/>
    </row>
    <row r="4" spans="1:27" s="1" customFormat="1" ht="67.8" customHeight="1" x14ac:dyDescent="0.25">
      <c r="A4" s="74">
        <v>1</v>
      </c>
      <c r="B4" s="106" t="s">
        <v>69</v>
      </c>
      <c r="C4" s="79" t="s">
        <v>8</v>
      </c>
      <c r="D4" s="79">
        <v>2</v>
      </c>
      <c r="E4" s="79"/>
      <c r="F4" s="79"/>
      <c r="G4" s="79"/>
      <c r="H4" s="79"/>
      <c r="I4" s="79">
        <v>4.17</v>
      </c>
      <c r="J4" s="79">
        <v>3.29</v>
      </c>
      <c r="K4" s="79" t="s">
        <v>8</v>
      </c>
      <c r="L4" s="79">
        <v>2</v>
      </c>
      <c r="M4" s="79">
        <f>'таблица 1'!N138</f>
        <v>6.0000000000000001E-3</v>
      </c>
      <c r="N4" s="79">
        <f>'таблица 1'!O138</f>
        <v>6.0000000000000001E-3</v>
      </c>
      <c r="O4" s="287" t="str">
        <f>'таблица 1'!P138</f>
        <v>норматив не используется</v>
      </c>
      <c r="P4" s="326"/>
      <c r="Q4" s="336" t="s">
        <v>280</v>
      </c>
      <c r="R4" s="337"/>
      <c r="S4" s="192">
        <v>2</v>
      </c>
      <c r="T4" s="333">
        <v>4.17</v>
      </c>
      <c r="U4" s="333">
        <v>3.29</v>
      </c>
      <c r="V4" s="334" t="str">
        <f>O4</f>
        <v>норматив не используется</v>
      </c>
      <c r="W4" s="335"/>
      <c r="X4" s="36">
        <v>2</v>
      </c>
      <c r="Y4" s="332">
        <v>4.17</v>
      </c>
      <c r="Z4" s="332">
        <v>3.29</v>
      </c>
      <c r="AA4" s="121" t="s">
        <v>330</v>
      </c>
    </row>
    <row r="5" spans="1:27" s="1" customFormat="1" ht="68.400000000000006" customHeight="1" x14ac:dyDescent="0.25">
      <c r="A5" s="237">
        <v>2</v>
      </c>
      <c r="B5" s="317" t="s">
        <v>121</v>
      </c>
      <c r="C5" s="79" t="s">
        <v>8</v>
      </c>
      <c r="D5" s="79">
        <v>1</v>
      </c>
      <c r="E5" s="74"/>
      <c r="F5" s="74"/>
      <c r="G5" s="74"/>
      <c r="H5" s="74"/>
      <c r="I5" s="235">
        <v>4.17</v>
      </c>
      <c r="J5" s="235">
        <v>3.29</v>
      </c>
      <c r="K5" s="79" t="s">
        <v>8</v>
      </c>
      <c r="L5" s="79">
        <v>1</v>
      </c>
      <c r="M5" s="79" t="s">
        <v>9</v>
      </c>
      <c r="N5" s="79" t="s">
        <v>9</v>
      </c>
      <c r="O5" s="193" t="s">
        <v>9</v>
      </c>
      <c r="P5" s="221" t="s">
        <v>9</v>
      </c>
      <c r="Q5" s="43">
        <f>(M13+M19+M24)/3</f>
        <v>3.8222222222222227E-2</v>
      </c>
      <c r="R5" s="43">
        <f>(N13+N19+N24)/3</f>
        <v>3.8222222222222227E-2</v>
      </c>
      <c r="S5" s="36">
        <v>3</v>
      </c>
      <c r="T5" s="333"/>
      <c r="U5" s="333"/>
      <c r="V5" s="43">
        <f>(O6+O8+O18)/3</f>
        <v>3.6515151515151521E-2</v>
      </c>
      <c r="W5" s="43">
        <f>(P6+P8+P11+P18+P22+P37+P41+P42+P73+P91+P93+P112+P114+P116+P122+P124+P140+P145+P150+P153)/22</f>
        <v>3.1390082644628108E-2</v>
      </c>
      <c r="X5" s="36">
        <v>2</v>
      </c>
      <c r="Y5" s="332"/>
      <c r="Z5" s="332"/>
      <c r="AA5" s="122" t="s">
        <v>315</v>
      </c>
    </row>
    <row r="6" spans="1:27" s="1" customFormat="1" ht="68.400000000000006" customHeight="1" x14ac:dyDescent="0.25">
      <c r="A6" s="237"/>
      <c r="B6" s="317"/>
      <c r="C6" s="79" t="s">
        <v>8</v>
      </c>
      <c r="D6" s="74">
        <v>2</v>
      </c>
      <c r="E6" s="74"/>
      <c r="F6" s="74"/>
      <c r="G6" s="74"/>
      <c r="H6" s="74"/>
      <c r="I6" s="235"/>
      <c r="J6" s="235"/>
      <c r="K6" s="79" t="s">
        <v>8</v>
      </c>
      <c r="L6" s="79">
        <v>2</v>
      </c>
      <c r="M6" s="79">
        <f>'таблица 1'!N300</f>
        <v>2.8000000000000001E-2</v>
      </c>
      <c r="N6" s="79">
        <f>'таблица 1'!O300</f>
        <v>2.8000000000000001E-2</v>
      </c>
      <c r="O6" s="193">
        <f>'таблица 1'!P300</f>
        <v>2.1000000000000001E-2</v>
      </c>
      <c r="P6" s="221">
        <f>'таблица 1'!Q300</f>
        <v>2.1000000000000001E-2</v>
      </c>
      <c r="Q6" s="43">
        <f>(M14+M20+M25)/3</f>
        <v>3.6686274509803933E-2</v>
      </c>
      <c r="R6" s="43">
        <f>(N14+N20+N25)/3</f>
        <v>3.6686274509803933E-2</v>
      </c>
      <c r="S6" s="36">
        <v>4</v>
      </c>
      <c r="T6" s="333"/>
      <c r="U6" s="333"/>
      <c r="V6" s="43">
        <f>(O13+O19+O24)/3</f>
        <v>3.8166666666666675E-2</v>
      </c>
      <c r="W6" s="43">
        <f>(P13+P19+P24)/3</f>
        <v>3.8166666666666675E-2</v>
      </c>
      <c r="X6" s="36">
        <v>3</v>
      </c>
      <c r="Y6" s="332"/>
      <c r="Z6" s="332"/>
      <c r="AA6" s="122" t="s">
        <v>315</v>
      </c>
    </row>
    <row r="7" spans="1:27" s="1" customFormat="1" ht="73.2" customHeight="1" x14ac:dyDescent="0.25">
      <c r="A7" s="237">
        <v>3</v>
      </c>
      <c r="B7" s="106" t="s">
        <v>112</v>
      </c>
      <c r="C7" s="79" t="s">
        <v>8</v>
      </c>
      <c r="D7" s="79">
        <v>1</v>
      </c>
      <c r="E7" s="79"/>
      <c r="F7" s="79"/>
      <c r="G7" s="79"/>
      <c r="H7" s="79"/>
      <c r="I7" s="79">
        <v>4.17</v>
      </c>
      <c r="J7" s="79">
        <v>3.29</v>
      </c>
      <c r="K7" s="79" t="s">
        <v>8</v>
      </c>
      <c r="L7" s="79">
        <v>1</v>
      </c>
      <c r="M7" s="69" t="s">
        <v>9</v>
      </c>
      <c r="N7" s="69" t="s">
        <v>9</v>
      </c>
      <c r="O7" s="190" t="s">
        <v>9</v>
      </c>
      <c r="P7" s="222" t="s">
        <v>9</v>
      </c>
      <c r="Q7" s="43">
        <f>(M15+M26)/2</f>
        <v>3.15952380952381E-2</v>
      </c>
      <c r="R7" s="43">
        <f>(N15+N26)/2</f>
        <v>3.15952380952381E-2</v>
      </c>
      <c r="S7" s="36">
        <v>5</v>
      </c>
      <c r="T7" s="333"/>
      <c r="U7" s="333"/>
      <c r="V7" s="43">
        <f>(O14+O20+O25)/3</f>
        <v>3.7366013071895431E-2</v>
      </c>
      <c r="W7" s="43">
        <f>(P14+P20+P25)/3</f>
        <v>3.7366013071895431E-2</v>
      </c>
      <c r="X7" s="36">
        <v>4</v>
      </c>
      <c r="Y7" s="332"/>
      <c r="Z7" s="332"/>
      <c r="AA7" s="122" t="s">
        <v>315</v>
      </c>
    </row>
    <row r="8" spans="1:27" s="1" customFormat="1" ht="51" customHeight="1" x14ac:dyDescent="0.25">
      <c r="A8" s="237"/>
      <c r="B8" s="22" t="s">
        <v>242</v>
      </c>
      <c r="C8" s="79" t="s">
        <v>8</v>
      </c>
      <c r="D8" s="74">
        <v>2</v>
      </c>
      <c r="E8" s="74"/>
      <c r="F8" s="74"/>
      <c r="G8" s="80"/>
      <c r="H8" s="80"/>
      <c r="I8" s="80">
        <v>4.17</v>
      </c>
      <c r="J8" s="80">
        <v>3.29</v>
      </c>
      <c r="K8" s="79" t="s">
        <v>8</v>
      </c>
      <c r="L8" s="74">
        <v>2</v>
      </c>
      <c r="M8" s="74">
        <f>'таблица 1'!N464</f>
        <v>5.8999999999999997E-2</v>
      </c>
      <c r="N8" s="74">
        <f>'таблица 1'!O464</f>
        <v>5.8999999999999997E-2</v>
      </c>
      <c r="O8" s="41">
        <f>'таблица 1'!P464</f>
        <v>5.8999999999999997E-2</v>
      </c>
      <c r="P8" s="220">
        <f>'таблица 1'!Q464</f>
        <v>5.8999999999999997E-2</v>
      </c>
      <c r="Q8" s="198">
        <f t="shared" ref="Q8:R12" si="0">M27</f>
        <v>1.15E-2</v>
      </c>
      <c r="R8" s="198">
        <f t="shared" si="0"/>
        <v>1.15E-2</v>
      </c>
      <c r="S8" s="36">
        <v>6</v>
      </c>
      <c r="T8" s="333"/>
      <c r="U8" s="333"/>
      <c r="V8" s="43">
        <f>(O15++O26)/2</f>
        <v>3.3047619047619055E-2</v>
      </c>
      <c r="W8" s="43">
        <f>(P15++P26)/2</f>
        <v>3.3047619047619055E-2</v>
      </c>
      <c r="X8" s="36">
        <v>5</v>
      </c>
      <c r="Y8" s="332"/>
      <c r="Z8" s="332"/>
      <c r="AA8" s="122" t="s">
        <v>315</v>
      </c>
    </row>
    <row r="9" spans="1:27" s="1" customFormat="1" ht="34.799999999999997" customHeight="1" x14ac:dyDescent="0.25">
      <c r="A9" s="237">
        <v>4</v>
      </c>
      <c r="B9" s="268" t="s">
        <v>36</v>
      </c>
      <c r="C9" s="79" t="s">
        <v>8</v>
      </c>
      <c r="D9" s="74">
        <v>1</v>
      </c>
      <c r="E9" s="80"/>
      <c r="F9" s="80"/>
      <c r="G9" s="74"/>
      <c r="H9" s="74"/>
      <c r="I9" s="80">
        <v>4.17</v>
      </c>
      <c r="J9" s="80">
        <v>3.29</v>
      </c>
      <c r="K9" s="79" t="s">
        <v>8</v>
      </c>
      <c r="L9" s="74">
        <v>1</v>
      </c>
      <c r="M9" s="69" t="s">
        <v>9</v>
      </c>
      <c r="N9" s="69" t="s">
        <v>9</v>
      </c>
      <c r="O9" s="190" t="s">
        <v>9</v>
      </c>
      <c r="P9" s="222" t="s">
        <v>9</v>
      </c>
      <c r="Q9" s="188">
        <f t="shared" si="0"/>
        <v>2.5999999999999999E-2</v>
      </c>
      <c r="R9" s="188">
        <f t="shared" si="0"/>
        <v>2.5999999999999999E-2</v>
      </c>
      <c r="S9" s="188">
        <v>9</v>
      </c>
      <c r="T9" s="333"/>
      <c r="U9" s="333"/>
      <c r="V9" s="198">
        <f t="shared" ref="V9:W13" si="1">O27</f>
        <v>1.15E-2</v>
      </c>
      <c r="W9" s="198">
        <f t="shared" si="1"/>
        <v>1.15E-2</v>
      </c>
      <c r="X9" s="36">
        <v>6</v>
      </c>
      <c r="Y9" s="332"/>
      <c r="Z9" s="332"/>
      <c r="AA9" s="122" t="s">
        <v>315</v>
      </c>
    </row>
    <row r="10" spans="1:27" s="1" customFormat="1" ht="34.799999999999997" customHeight="1" x14ac:dyDescent="0.25">
      <c r="A10" s="237"/>
      <c r="B10" s="268"/>
      <c r="C10" s="79" t="s">
        <v>8</v>
      </c>
      <c r="D10" s="74" t="s">
        <v>285</v>
      </c>
      <c r="E10" s="80"/>
      <c r="F10" s="80"/>
      <c r="G10" s="74"/>
      <c r="H10" s="74"/>
      <c r="I10" s="80">
        <v>4.17</v>
      </c>
      <c r="J10" s="80">
        <v>3.29</v>
      </c>
      <c r="K10" s="79" t="s">
        <v>8</v>
      </c>
      <c r="L10" s="74" t="s">
        <v>285</v>
      </c>
      <c r="M10" s="69" t="s">
        <v>9</v>
      </c>
      <c r="N10" s="69" t="s">
        <v>9</v>
      </c>
      <c r="O10" s="190" t="s">
        <v>9</v>
      </c>
      <c r="P10" s="222" t="s">
        <v>9</v>
      </c>
      <c r="Q10" s="188">
        <f t="shared" si="0"/>
        <v>1.4E-2</v>
      </c>
      <c r="R10" s="188">
        <f t="shared" si="0"/>
        <v>1.4E-2</v>
      </c>
      <c r="S10" s="188">
        <v>10</v>
      </c>
      <c r="T10" s="333"/>
      <c r="U10" s="333"/>
      <c r="V10" s="188">
        <f t="shared" si="1"/>
        <v>2.5999999999999999E-2</v>
      </c>
      <c r="W10" s="188">
        <f t="shared" si="1"/>
        <v>2.5999999999999999E-2</v>
      </c>
      <c r="X10" s="188">
        <v>9</v>
      </c>
      <c r="Y10" s="332"/>
      <c r="Z10" s="332"/>
      <c r="AA10" s="122" t="s">
        <v>315</v>
      </c>
    </row>
    <row r="11" spans="1:27" s="1" customFormat="1" ht="34.799999999999997" customHeight="1" x14ac:dyDescent="0.25">
      <c r="A11" s="237"/>
      <c r="B11" s="268"/>
      <c r="C11" s="79" t="s">
        <v>8</v>
      </c>
      <c r="D11" s="74">
        <v>2</v>
      </c>
      <c r="E11" s="80"/>
      <c r="F11" s="80"/>
      <c r="G11" s="74"/>
      <c r="H11" s="74"/>
      <c r="I11" s="80">
        <v>4.17</v>
      </c>
      <c r="J11" s="80">
        <v>3.29</v>
      </c>
      <c r="K11" s="79" t="s">
        <v>8</v>
      </c>
      <c r="L11" s="74">
        <v>2</v>
      </c>
      <c r="M11" s="110">
        <f>('таблица 1'!N17+'таблица 1'!N67+'таблица 1'!N97+'таблица 1'!N110+'таблица 1'!N119+'таблица 1'!N133+'таблица 1'!N142+'таблица 1'!N160+'таблица 1'!N164+'таблица 1'!N176+'таблица 1'!N181+'таблица 1'!N190+'таблица 1'!N241+'таблица 1'!N251+'таблица 1'!N266+'таблица 1'!N386+'таблица 1'!N391+'таблица 1'!N427+'таблица 1'!N474+'таблица 1'!N478+'таблица 1'!N483+'таблица 1'!N488)/22</f>
        <v>4.1045454545454559E-2</v>
      </c>
      <c r="N11" s="110">
        <f>('таблица 1'!O17+'таблица 1'!O67+'таблица 1'!O97+'таблица 1'!O110+'таблица 1'!O119+'таблица 1'!O133+'таблица 1'!O142+'таблица 1'!O160+'таблица 1'!O164+'таблица 1'!O176+'таблица 1'!O181+'таблица 1'!O190+'таблица 1'!O241+'таблица 1'!O251+'таблица 1'!O266+'таблица 1'!O386+'таблица 1'!O391+'таблица 1'!O427+'таблица 1'!O474+'таблица 1'!O478+'таблица 1'!O483+'таблица 1'!O488)/22</f>
        <v>4.0863636363636373E-2</v>
      </c>
      <c r="O11" s="40" t="s">
        <v>360</v>
      </c>
      <c r="P11" s="223">
        <f>('таблица 1'!Q17+'таблица 1'!Q67+'таблица 1'!Q97+'таблица 1'!Q110+'таблица 1'!Q119+'таблица 1'!Q133+'таблица 1'!Q142+'таблица 1'!Q160+'таблица 1'!Q164+'таблица 1'!Q176+'таблица 1'!Q181+'таблица 1'!Q190+'таблица 1'!Q241+'таблица 1'!Q251+'таблица 1'!Q266+'таблица 1'!Q386+'таблица 1'!Q391+'таблица 1'!Q427+'таблица 1'!Q474+'таблица 1'!Q478+'таблица 1'!Q483+'таблица 1'!Q488)/22</f>
        <v>3.913636363636365E-2</v>
      </c>
      <c r="Q11" s="188">
        <f t="shared" si="0"/>
        <v>2.1000000000000001E-2</v>
      </c>
      <c r="R11" s="188">
        <f t="shared" si="0"/>
        <v>2.1000000000000001E-2</v>
      </c>
      <c r="S11" s="188">
        <v>12</v>
      </c>
      <c r="T11" s="333"/>
      <c r="U11" s="333"/>
      <c r="V11" s="188">
        <f t="shared" si="1"/>
        <v>1.4E-2</v>
      </c>
      <c r="W11" s="188">
        <f t="shared" si="1"/>
        <v>1.4E-2</v>
      </c>
      <c r="X11" s="188">
        <v>10</v>
      </c>
      <c r="Y11" s="332"/>
      <c r="Z11" s="332"/>
      <c r="AA11" s="122" t="s">
        <v>315</v>
      </c>
    </row>
    <row r="12" spans="1:27" s="1" customFormat="1" ht="34.799999999999997" customHeight="1" x14ac:dyDescent="0.25">
      <c r="A12" s="237"/>
      <c r="B12" s="268"/>
      <c r="C12" s="79" t="s">
        <v>8</v>
      </c>
      <c r="D12" s="74" t="s">
        <v>284</v>
      </c>
      <c r="E12" s="80"/>
      <c r="F12" s="80"/>
      <c r="G12" s="74"/>
      <c r="H12" s="74"/>
      <c r="I12" s="80">
        <v>4.17</v>
      </c>
      <c r="J12" s="80">
        <v>3.29</v>
      </c>
      <c r="K12" s="79" t="s">
        <v>8</v>
      </c>
      <c r="L12" s="74" t="s">
        <v>284</v>
      </c>
      <c r="M12" s="69" t="s">
        <v>9</v>
      </c>
      <c r="N12" s="69" t="s">
        <v>9</v>
      </c>
      <c r="O12" s="190" t="s">
        <v>9</v>
      </c>
      <c r="P12" s="222" t="s">
        <v>9</v>
      </c>
      <c r="Q12" s="188">
        <f t="shared" si="0"/>
        <v>1.6E-2</v>
      </c>
      <c r="R12" s="188">
        <f t="shared" si="0"/>
        <v>1.6E-2</v>
      </c>
      <c r="S12" s="188">
        <v>16</v>
      </c>
      <c r="T12" s="333"/>
      <c r="U12" s="333"/>
      <c r="V12" s="188">
        <f t="shared" si="1"/>
        <v>2.1000000000000001E-2</v>
      </c>
      <c r="W12" s="188">
        <f t="shared" si="1"/>
        <v>2.1000000000000001E-2</v>
      </c>
      <c r="X12" s="188">
        <v>12</v>
      </c>
      <c r="Y12" s="332"/>
      <c r="Z12" s="332"/>
      <c r="AA12" s="122" t="s">
        <v>315</v>
      </c>
    </row>
    <row r="13" spans="1:27" s="1" customFormat="1" ht="34.799999999999997" customHeight="1" x14ac:dyDescent="0.25">
      <c r="A13" s="237"/>
      <c r="B13" s="268"/>
      <c r="C13" s="79" t="s">
        <v>8</v>
      </c>
      <c r="D13" s="74">
        <v>3</v>
      </c>
      <c r="E13" s="80"/>
      <c r="F13" s="80"/>
      <c r="G13" s="74"/>
      <c r="H13" s="74"/>
      <c r="I13" s="80">
        <v>4.17</v>
      </c>
      <c r="J13" s="80">
        <v>3.29</v>
      </c>
      <c r="K13" s="79" t="s">
        <v>8</v>
      </c>
      <c r="L13" s="74">
        <v>3</v>
      </c>
      <c r="M13" s="74">
        <v>3.9E-2</v>
      </c>
      <c r="N13" s="74">
        <v>3.9E-2</v>
      </c>
      <c r="O13" s="41">
        <v>3.9E-2</v>
      </c>
      <c r="P13" s="220">
        <v>3.9E-2</v>
      </c>
      <c r="Q13" s="189" t="s">
        <v>9</v>
      </c>
      <c r="R13" s="189" t="s">
        <v>9</v>
      </c>
      <c r="S13" s="192" t="s">
        <v>284</v>
      </c>
      <c r="T13" s="333"/>
      <c r="U13" s="333"/>
      <c r="V13" s="188">
        <f t="shared" si="1"/>
        <v>1.6E-2</v>
      </c>
      <c r="W13" s="188">
        <f t="shared" si="1"/>
        <v>1.6E-2</v>
      </c>
      <c r="X13" s="188">
        <v>16</v>
      </c>
      <c r="Y13" s="332"/>
      <c r="Z13" s="332"/>
      <c r="AA13" s="122" t="s">
        <v>315</v>
      </c>
    </row>
    <row r="14" spans="1:27" s="1" customFormat="1" ht="34.799999999999997" customHeight="1" x14ac:dyDescent="0.25">
      <c r="A14" s="237"/>
      <c r="B14" s="268"/>
      <c r="C14" s="79" t="s">
        <v>8</v>
      </c>
      <c r="D14" s="74">
        <v>4</v>
      </c>
      <c r="E14" s="80"/>
      <c r="F14" s="80"/>
      <c r="G14" s="74"/>
      <c r="H14" s="74"/>
      <c r="I14" s="80">
        <v>4.17</v>
      </c>
      <c r="J14" s="80">
        <v>3.29</v>
      </c>
      <c r="K14" s="79" t="s">
        <v>8</v>
      </c>
      <c r="L14" s="74">
        <v>4</v>
      </c>
      <c r="M14" s="110">
        <f>('таблица 1'!N19+'таблица 1'!N69+'таблица 1'!N99+'таблица 1'!N112+'таблица 1'!N121+'таблица 1'!N135+'таблица 1'!N144+'таблица 1'!N178+'таблица 1'!N183+'таблица 1'!N195+'таблица 1'!N201+'таблица 1'!N243+'таблица 1'!N252+'таблица 1'!N280+'таблица 1'!N285+'таблица 1'!N393+'таблица 1'!N490)/17</f>
        <v>3.6058823529411768E-2</v>
      </c>
      <c r="N14" s="110">
        <f>('таблица 1'!O19+'таблица 1'!O69+'таблица 1'!O99+'таблица 1'!O112+'таблица 1'!O121+'таблица 1'!O135+'таблица 1'!O144+'таблица 1'!O178+'таблица 1'!O183+'таблица 1'!O195+'таблица 1'!O201+'таблица 1'!O243+'таблица 1'!O252+'таблица 1'!O280+'таблица 1'!O285+'таблица 1'!O393+'таблица 1'!O490)/17</f>
        <v>3.6058823529411768E-2</v>
      </c>
      <c r="O14" s="40">
        <f>('таблица 1'!P19+'таблица 1'!P69+'таблица 1'!P99+'таблица 1'!P112+'таблица 1'!P121+'таблица 1'!P135+'таблица 1'!P144+'таблица 1'!P178+'таблица 1'!P183+'таблица 1'!P195+'таблица 1'!P201+'таблица 1'!P243+'таблица 1'!P252+'таблица 1'!P280+'таблица 1'!P285+'таблица 1'!P393+'таблица 1'!P490)/17</f>
        <v>3.5764705882352948E-2</v>
      </c>
      <c r="P14" s="223">
        <f>('таблица 1'!Q19+'таблица 1'!Q69+'таблица 1'!Q99+'таблица 1'!Q112+'таблица 1'!Q121+'таблица 1'!Q135+'таблица 1'!Q144+'таблица 1'!Q178+'таблица 1'!Q183+'таблица 1'!Q195+'таблица 1'!Q201+'таблица 1'!Q243+'таблица 1'!Q252+'таблица 1'!Q280+'таблица 1'!Q285+'таблица 1'!Q393+'таблица 1'!Q490)/17</f>
        <v>3.5764705882352948E-2</v>
      </c>
      <c r="Q14" s="36"/>
      <c r="R14" s="36"/>
      <c r="S14" s="36"/>
      <c r="T14" s="36"/>
      <c r="U14" s="36"/>
      <c r="V14" s="189" t="s">
        <v>9</v>
      </c>
      <c r="W14" s="189" t="s">
        <v>9</v>
      </c>
      <c r="X14" s="192" t="s">
        <v>284</v>
      </c>
      <c r="Y14" s="39"/>
      <c r="Z14" s="39"/>
      <c r="AA14" s="122" t="s">
        <v>315</v>
      </c>
    </row>
    <row r="15" spans="1:27" s="1" customFormat="1" ht="34.799999999999997" customHeight="1" x14ac:dyDescent="0.25">
      <c r="A15" s="237"/>
      <c r="B15" s="268"/>
      <c r="C15" s="79" t="s">
        <v>8</v>
      </c>
      <c r="D15" s="74">
        <v>5</v>
      </c>
      <c r="E15" s="80"/>
      <c r="F15" s="80"/>
      <c r="G15" s="74"/>
      <c r="H15" s="74"/>
      <c r="I15" s="80">
        <v>4.17</v>
      </c>
      <c r="J15" s="80">
        <v>3.29</v>
      </c>
      <c r="K15" s="79" t="s">
        <v>8</v>
      </c>
      <c r="L15" s="74">
        <v>5</v>
      </c>
      <c r="M15" s="110">
        <f>('таблица 1'!N20+'таблица 1'!N70+'таблица 1'!N100+'таблица 1'!N113+'таблица 1'!N122+'таблица 1'!N136+'таблица 1'!N162+'таблица 1'!N196+'таблица 1'!N202+'таблица 1'!N253+'таблица 1'!N281+'таблица 1'!N286+'таблица 1'!N394+'таблица 1'!N491)/14</f>
        <v>3.0357142857142867E-2</v>
      </c>
      <c r="N15" s="110">
        <f>('таблица 1'!O20+'таблица 1'!O70+'таблица 1'!O100+'таблица 1'!O113+'таблица 1'!O122+'таблица 1'!O136+'таблица 1'!O162+'таблица 1'!O196+'таблица 1'!O202+'таблица 1'!O253+'таблица 1'!O281+'таблица 1'!O286+'таблица 1'!O394+'таблица 1'!O491)/14</f>
        <v>3.0357142857142867E-2</v>
      </c>
      <c r="O15" s="40">
        <f>('таблица 1'!P20+'таблица 1'!P70+'таблица 1'!P100+'таблица 1'!P113+'таблица 1'!P122+'таблица 1'!P136+'таблица 1'!P162+'таблица 1'!P196+'таблица 1'!P202+'таблица 1'!P253+'таблица 1'!P281+'таблица 1'!P286+'таблица 1'!P394+'таблица 1'!P491)/14</f>
        <v>2.8928571428571439E-2</v>
      </c>
      <c r="P15" s="223">
        <f>('таблица 1'!Q20+'таблица 1'!Q70+'таблица 1'!Q100+'таблица 1'!Q113+'таблица 1'!Q122+'таблица 1'!Q136+'таблица 1'!Q162+'таблица 1'!Q196+'таблица 1'!Q202+'таблица 1'!Q253+'таблица 1'!Q281+'таблица 1'!Q286+'таблица 1'!Q394+'таблица 1'!Q491)/14</f>
        <v>2.8928571428571439E-2</v>
      </c>
      <c r="Q15" s="36"/>
      <c r="R15" s="36"/>
      <c r="S15" s="36"/>
      <c r="T15" s="36"/>
      <c r="U15" s="36"/>
      <c r="V15" s="36"/>
      <c r="W15" s="36"/>
      <c r="X15" s="36"/>
      <c r="Y15" s="39"/>
      <c r="Z15" s="39"/>
      <c r="AA15" s="122" t="s">
        <v>315</v>
      </c>
    </row>
    <row r="16" spans="1:27" s="1" customFormat="1" ht="19.8" customHeight="1" x14ac:dyDescent="0.25">
      <c r="A16" s="237">
        <v>5</v>
      </c>
      <c r="B16" s="315" t="s">
        <v>283</v>
      </c>
      <c r="C16" s="79" t="s">
        <v>8</v>
      </c>
      <c r="D16" s="74">
        <v>1</v>
      </c>
      <c r="E16" s="74"/>
      <c r="F16" s="74"/>
      <c r="G16" s="74"/>
      <c r="H16" s="74"/>
      <c r="I16" s="102">
        <v>4.17</v>
      </c>
      <c r="J16" s="102">
        <v>3.29</v>
      </c>
      <c r="K16" s="79" t="s">
        <v>8</v>
      </c>
      <c r="L16" s="74">
        <v>1</v>
      </c>
      <c r="M16" s="69" t="s">
        <v>9</v>
      </c>
      <c r="N16" s="69" t="s">
        <v>9</v>
      </c>
      <c r="O16" s="190" t="s">
        <v>9</v>
      </c>
      <c r="P16" s="222" t="s">
        <v>9</v>
      </c>
      <c r="Q16" s="36"/>
      <c r="R16" s="36"/>
      <c r="S16" s="36"/>
      <c r="T16" s="36"/>
      <c r="U16" s="36"/>
      <c r="V16" s="36"/>
      <c r="W16" s="36"/>
      <c r="X16" s="36"/>
      <c r="Y16" s="39"/>
      <c r="Z16" s="39"/>
      <c r="AA16" s="122" t="s">
        <v>315</v>
      </c>
    </row>
    <row r="17" spans="1:27" s="1" customFormat="1" ht="19.8" customHeight="1" x14ac:dyDescent="0.25">
      <c r="A17" s="237"/>
      <c r="B17" s="315"/>
      <c r="C17" s="79" t="s">
        <v>8</v>
      </c>
      <c r="D17" s="34" t="s">
        <v>291</v>
      </c>
      <c r="E17" s="74"/>
      <c r="F17" s="74"/>
      <c r="G17" s="74"/>
      <c r="H17" s="74"/>
      <c r="I17" s="102">
        <v>4.17</v>
      </c>
      <c r="J17" s="102">
        <v>3.29</v>
      </c>
      <c r="K17" s="79" t="s">
        <v>8</v>
      </c>
      <c r="L17" s="34" t="s">
        <v>291</v>
      </c>
      <c r="M17" s="69" t="s">
        <v>9</v>
      </c>
      <c r="N17" s="69" t="s">
        <v>9</v>
      </c>
      <c r="O17" s="190" t="s">
        <v>9</v>
      </c>
      <c r="P17" s="222" t="s">
        <v>9</v>
      </c>
      <c r="Q17" s="36"/>
      <c r="R17" s="36"/>
      <c r="S17" s="36"/>
      <c r="T17" s="36"/>
      <c r="U17" s="36"/>
      <c r="V17" s="36"/>
      <c r="W17" s="36"/>
      <c r="X17" s="36"/>
      <c r="Y17" s="39"/>
      <c r="Z17" s="39"/>
      <c r="AA17" s="122" t="s">
        <v>315</v>
      </c>
    </row>
    <row r="18" spans="1:27" s="1" customFormat="1" ht="19.8" customHeight="1" x14ac:dyDescent="0.25">
      <c r="A18" s="237"/>
      <c r="B18" s="315"/>
      <c r="C18" s="79" t="s">
        <v>8</v>
      </c>
      <c r="D18" s="74">
        <v>2</v>
      </c>
      <c r="E18" s="74"/>
      <c r="F18" s="74"/>
      <c r="G18" s="74"/>
      <c r="H18" s="74"/>
      <c r="I18" s="102">
        <v>4.17</v>
      </c>
      <c r="J18" s="102">
        <v>3.29</v>
      </c>
      <c r="K18" s="79" t="s">
        <v>8</v>
      </c>
      <c r="L18" s="74">
        <v>2</v>
      </c>
      <c r="M18" s="110">
        <f>('таблица 1'!N102+'таблица 1'!N115+'таблица 1'!N152+'таблица 1'!N223+'таблица 1'!N255+'таблица 1'!N321+'таблица 1'!N325+'таблица 1'!N400+'таблица 1'!N411+'таблица 1'!N417+'таблица 1'!N437)/11</f>
        <v>3.3818181818181824E-2</v>
      </c>
      <c r="N18" s="110">
        <f>('таблица 1'!O102+'таблица 1'!O115+'таблица 1'!O152+'таблица 1'!O223+'таблица 1'!O255+'таблица 1'!O321+'таблица 1'!O325+'таблица 1'!O400+'таблица 1'!O411+'таблица 1'!O417+'таблица 1'!O437)/11</f>
        <v>3.3818181818181824E-2</v>
      </c>
      <c r="O18" s="40">
        <f>('таблица 1'!P102+'таблица 1'!P115+'таблица 1'!P152+'таблица 1'!P223+'таблица 1'!P321+'таблица 1'!P325+'таблица 1'!P400+'таблица 1'!P411+'таблица 1'!P417+'таблица 1'!P437)/11</f>
        <v>2.9545454545454552E-2</v>
      </c>
      <c r="P18" s="223">
        <f>('таблица 1'!Q102+'таблица 1'!Q115+'таблица 1'!Q152+'таблица 1'!Q223+'таблица 1'!Q321+'таблица 1'!Q325+'таблица 1'!Q400+'таблица 1'!Q411+'таблица 1'!Q417+'таблица 1'!Q437)/11</f>
        <v>2.9545454545454552E-2</v>
      </c>
      <c r="Q18" s="36"/>
      <c r="R18" s="36"/>
      <c r="S18" s="36"/>
      <c r="T18" s="36"/>
      <c r="U18" s="36"/>
      <c r="V18" s="36"/>
      <c r="W18" s="36"/>
      <c r="X18" s="36"/>
      <c r="Y18" s="39"/>
      <c r="Z18" s="39"/>
      <c r="AA18" s="122" t="s">
        <v>315</v>
      </c>
    </row>
    <row r="19" spans="1:27" s="1" customFormat="1" ht="19.8" customHeight="1" x14ac:dyDescent="0.25">
      <c r="A19" s="237"/>
      <c r="B19" s="315"/>
      <c r="C19" s="79" t="s">
        <v>8</v>
      </c>
      <c r="D19" s="74">
        <v>3</v>
      </c>
      <c r="E19" s="74"/>
      <c r="F19" s="74"/>
      <c r="G19" s="74"/>
      <c r="H19" s="74"/>
      <c r="I19" s="102">
        <v>4.17</v>
      </c>
      <c r="J19" s="102">
        <v>3.29</v>
      </c>
      <c r="K19" s="79" t="s">
        <v>8</v>
      </c>
      <c r="L19" s="74">
        <v>3</v>
      </c>
      <c r="M19" s="110">
        <f>('таблица 1'!N224+'таблица 1'!N326)/2</f>
        <v>3.5500000000000004E-2</v>
      </c>
      <c r="N19" s="110">
        <f>('таблица 1'!O224+'таблица 1'!O326)/2</f>
        <v>3.5500000000000004E-2</v>
      </c>
      <c r="O19" s="40">
        <f>('таблица 1'!P224+'таблица 1'!P326)/2</f>
        <v>3.15E-2</v>
      </c>
      <c r="P19" s="223">
        <f>('таблица 1'!Q224+'таблица 1'!Q326)/2</f>
        <v>3.15E-2</v>
      </c>
      <c r="Q19" s="36"/>
      <c r="R19" s="36"/>
      <c r="S19" s="36"/>
      <c r="T19" s="36"/>
      <c r="U19" s="36"/>
      <c r="V19" s="36"/>
      <c r="W19" s="36"/>
      <c r="X19" s="36"/>
      <c r="Y19" s="39"/>
      <c r="Z19" s="39"/>
      <c r="AA19" s="122" t="s">
        <v>315</v>
      </c>
    </row>
    <row r="20" spans="1:27" s="1" customFormat="1" ht="19.8" customHeight="1" x14ac:dyDescent="0.25">
      <c r="A20" s="237"/>
      <c r="B20" s="315"/>
      <c r="C20" s="79" t="s">
        <v>8</v>
      </c>
      <c r="D20" s="74">
        <v>4</v>
      </c>
      <c r="E20" s="74"/>
      <c r="F20" s="74"/>
      <c r="G20" s="74"/>
      <c r="H20" s="74"/>
      <c r="I20" s="102">
        <v>4.17</v>
      </c>
      <c r="J20" s="102">
        <v>3.29</v>
      </c>
      <c r="K20" s="79" t="s">
        <v>8</v>
      </c>
      <c r="L20" s="74">
        <v>4</v>
      </c>
      <c r="M20" s="110">
        <f>('таблица 1'!N225+'таблица 1'!N289+'таблица 1'!N327)/3</f>
        <v>3.6333333333333336E-2</v>
      </c>
      <c r="N20" s="110">
        <f>('таблица 1'!O225+'таблица 1'!O289+'таблица 1'!O327)/3</f>
        <v>3.6333333333333336E-2</v>
      </c>
      <c r="O20" s="40">
        <f>('таблица 1'!P225+'таблица 1'!P289+'таблица 1'!P327)/3</f>
        <v>3.5000000000000003E-2</v>
      </c>
      <c r="P20" s="223">
        <f>('таблица 1'!Q225+'таблица 1'!Q289+'таблица 1'!Q327)/3</f>
        <v>3.5000000000000003E-2</v>
      </c>
      <c r="Q20" s="36"/>
      <c r="R20" s="36"/>
      <c r="S20" s="36"/>
      <c r="T20" s="36"/>
      <c r="U20" s="36"/>
      <c r="V20" s="36"/>
      <c r="W20" s="36"/>
      <c r="X20" s="36"/>
      <c r="Y20" s="39"/>
      <c r="Z20" s="39"/>
      <c r="AA20" s="122" t="s">
        <v>315</v>
      </c>
    </row>
    <row r="21" spans="1:27" s="1" customFormat="1" ht="22.2" customHeight="1" x14ac:dyDescent="0.25">
      <c r="A21" s="237">
        <v>6</v>
      </c>
      <c r="B21" s="268" t="s">
        <v>7</v>
      </c>
      <c r="C21" s="79" t="s">
        <v>8</v>
      </c>
      <c r="D21" s="74">
        <v>1</v>
      </c>
      <c r="E21" s="74"/>
      <c r="F21" s="74"/>
      <c r="G21" s="74"/>
      <c r="H21" s="74"/>
      <c r="I21" s="80">
        <v>4.17</v>
      </c>
      <c r="J21" s="80">
        <v>3.29</v>
      </c>
      <c r="K21" s="79" t="s">
        <v>8</v>
      </c>
      <c r="L21" s="74">
        <v>1</v>
      </c>
      <c r="M21" s="74"/>
      <c r="N21" s="74"/>
      <c r="O21" s="41"/>
      <c r="P21" s="220"/>
      <c r="Q21" s="36"/>
      <c r="R21" s="36"/>
      <c r="S21" s="36"/>
      <c r="T21" s="36"/>
      <c r="U21" s="36"/>
      <c r="V21" s="36"/>
      <c r="W21" s="36"/>
      <c r="X21" s="36"/>
      <c r="Y21" s="39"/>
      <c r="Z21" s="39"/>
      <c r="AA21" s="122" t="s">
        <v>315</v>
      </c>
    </row>
    <row r="22" spans="1:27" s="1" customFormat="1" ht="22.2" customHeight="1" x14ac:dyDescent="0.25">
      <c r="A22" s="237"/>
      <c r="B22" s="268"/>
      <c r="C22" s="79" t="s">
        <v>8</v>
      </c>
      <c r="D22" s="74">
        <v>2</v>
      </c>
      <c r="E22" s="74"/>
      <c r="F22" s="74"/>
      <c r="G22" s="74"/>
      <c r="H22" s="74"/>
      <c r="I22" s="80">
        <v>4.17</v>
      </c>
      <c r="J22" s="80">
        <v>3.29</v>
      </c>
      <c r="K22" s="79" t="s">
        <v>8</v>
      </c>
      <c r="L22" s="74">
        <v>2</v>
      </c>
      <c r="M22" s="74">
        <f>('таблица 1'!N7+'таблица 1'!N61+'таблица 1'!N214+'таблица 1'!N219+'таблица 1'!N381)/5</f>
        <v>3.6000000000000004E-2</v>
      </c>
      <c r="N22" s="74">
        <f>('таблица 1'!O7+'таблица 1'!O61+'таблица 1'!O214+'таблица 1'!O219+'таблица 1'!O381)/5</f>
        <v>3.6000000000000004E-2</v>
      </c>
      <c r="O22" s="40">
        <f>('таблица 1'!P7+'таблица 1'!P61+'таблица 1'!P214+'таблица 1'!P219+'таблица 1'!P381)/5</f>
        <v>3.8400000000000004E-2</v>
      </c>
      <c r="P22" s="223">
        <f>('таблица 1'!Q7+'таблица 1'!Q61+'таблица 1'!Q214+'таблица 1'!Q219+'таблица 1'!Q381)/5</f>
        <v>3.8400000000000004E-2</v>
      </c>
      <c r="Q22" s="36"/>
      <c r="R22" s="36"/>
      <c r="S22" s="36"/>
      <c r="T22" s="36"/>
      <c r="U22" s="36"/>
      <c r="V22" s="36"/>
      <c r="W22" s="36"/>
      <c r="X22" s="36"/>
      <c r="Y22" s="39"/>
      <c r="Z22" s="39"/>
      <c r="AA22" s="122" t="s">
        <v>315</v>
      </c>
    </row>
    <row r="23" spans="1:27" s="1" customFormat="1" ht="22.2" customHeight="1" x14ac:dyDescent="0.25">
      <c r="A23" s="237"/>
      <c r="B23" s="268"/>
      <c r="C23" s="79" t="s">
        <v>8</v>
      </c>
      <c r="D23" s="74" t="s">
        <v>284</v>
      </c>
      <c r="E23" s="74"/>
      <c r="F23" s="74"/>
      <c r="G23" s="74"/>
      <c r="H23" s="74"/>
      <c r="I23" s="80">
        <v>4.17</v>
      </c>
      <c r="J23" s="80">
        <v>3.29</v>
      </c>
      <c r="K23" s="79" t="s">
        <v>8</v>
      </c>
      <c r="L23" s="74" t="s">
        <v>284</v>
      </c>
      <c r="M23" s="74" t="s">
        <v>31</v>
      </c>
      <c r="N23" s="74"/>
      <c r="O23" s="41" t="s">
        <v>31</v>
      </c>
      <c r="P23" s="220"/>
      <c r="Q23" s="36"/>
      <c r="R23" s="36"/>
      <c r="S23" s="36"/>
      <c r="T23" s="36"/>
      <c r="U23" s="36"/>
      <c r="V23" s="36"/>
      <c r="W23" s="36"/>
      <c r="X23" s="36"/>
      <c r="Y23" s="39"/>
      <c r="Z23" s="39"/>
      <c r="AA23" s="122" t="s">
        <v>315</v>
      </c>
    </row>
    <row r="24" spans="1:27" s="1" customFormat="1" ht="22.2" customHeight="1" x14ac:dyDescent="0.25">
      <c r="A24" s="237"/>
      <c r="B24" s="268"/>
      <c r="C24" s="79" t="s">
        <v>8</v>
      </c>
      <c r="D24" s="74">
        <v>3</v>
      </c>
      <c r="E24" s="74"/>
      <c r="F24" s="74"/>
      <c r="G24" s="74"/>
      <c r="H24" s="74"/>
      <c r="I24" s="80">
        <v>4.17</v>
      </c>
      <c r="J24" s="80">
        <v>3.29</v>
      </c>
      <c r="K24" s="79" t="s">
        <v>8</v>
      </c>
      <c r="L24" s="74">
        <v>3</v>
      </c>
      <c r="M24" s="110">
        <f>('таблица 1'!N8+'таблица 1'!N62+'таблица 1'!N215+'таблица 1'!N220+'таблица 1'!N382+'таблица 1'!N503)/6</f>
        <v>4.016666666666667E-2</v>
      </c>
      <c r="N24" s="110">
        <f>('таблица 1'!O8+'таблица 1'!O62+'таблица 1'!O215+'таблица 1'!O220+'таблица 1'!O382+'таблица 1'!O503)/6</f>
        <v>4.016666666666667E-2</v>
      </c>
      <c r="O24" s="40">
        <f>('таблица 1'!P8+'таблица 1'!P62+'таблица 1'!P215+'таблица 1'!P220+'таблица 1'!P382+'таблица 1'!P503)/6</f>
        <v>4.4000000000000004E-2</v>
      </c>
      <c r="P24" s="223">
        <f>('таблица 1'!Q8+'таблица 1'!Q62+'таблица 1'!Q215+'таблица 1'!Q220+'таблица 1'!Q382+'таблица 1'!Q503)/6</f>
        <v>4.4000000000000004E-2</v>
      </c>
      <c r="Q24" s="36"/>
      <c r="R24" s="36"/>
      <c r="S24" s="36"/>
      <c r="T24" s="36"/>
      <c r="U24" s="36"/>
      <c r="V24" s="36"/>
      <c r="W24" s="36"/>
      <c r="X24" s="36"/>
      <c r="Y24" s="39"/>
      <c r="Z24" s="39"/>
      <c r="AA24" s="122" t="s">
        <v>315</v>
      </c>
    </row>
    <row r="25" spans="1:27" s="1" customFormat="1" ht="22.2" customHeight="1" x14ac:dyDescent="0.25">
      <c r="A25" s="237"/>
      <c r="B25" s="268"/>
      <c r="C25" s="79" t="s">
        <v>8</v>
      </c>
      <c r="D25" s="74">
        <v>4</v>
      </c>
      <c r="E25" s="74"/>
      <c r="F25" s="74"/>
      <c r="G25" s="74"/>
      <c r="H25" s="74"/>
      <c r="I25" s="80">
        <v>4.17</v>
      </c>
      <c r="J25" s="80">
        <v>3.29</v>
      </c>
      <c r="K25" s="79" t="s">
        <v>8</v>
      </c>
      <c r="L25" s="74">
        <v>4</v>
      </c>
      <c r="M25" s="110">
        <f>('таблица 1'!N9+'таблица 1'!N63+'таблица 1'!N216+'таблица 1'!N349+'таблица 1'!N383+'таблица 1'!N479)/6</f>
        <v>3.7666666666666675E-2</v>
      </c>
      <c r="N25" s="110">
        <f>('таблица 1'!O9+'таблица 1'!O63+'таблица 1'!O216+'таблица 1'!O349+'таблица 1'!O383+'таблица 1'!O479)/6</f>
        <v>3.7666666666666675E-2</v>
      </c>
      <c r="O25" s="40">
        <f>('таблица 1'!P9+'таблица 1'!P63+'таблица 1'!P216+'таблица 1'!P349+'таблица 1'!P383+'таблица 1'!P479)/6</f>
        <v>4.1333333333333333E-2</v>
      </c>
      <c r="P25" s="223">
        <f>('таблица 1'!Q9+'таблица 1'!Q63+'таблица 1'!Q216+'таблица 1'!Q349+'таблица 1'!Q383+'таблица 1'!Q479)/6</f>
        <v>4.1333333333333333E-2</v>
      </c>
      <c r="Q25" s="36"/>
      <c r="R25" s="36"/>
      <c r="S25" s="36"/>
      <c r="T25" s="36"/>
      <c r="U25" s="36"/>
      <c r="V25" s="36"/>
      <c r="W25" s="36"/>
      <c r="X25" s="36"/>
      <c r="Y25" s="39"/>
      <c r="Z25" s="39"/>
      <c r="AA25" s="122" t="s">
        <v>315</v>
      </c>
    </row>
    <row r="26" spans="1:27" s="1" customFormat="1" ht="22.2" customHeight="1" x14ac:dyDescent="0.25">
      <c r="A26" s="237"/>
      <c r="B26" s="268"/>
      <c r="C26" s="79" t="s">
        <v>8</v>
      </c>
      <c r="D26" s="74">
        <v>5</v>
      </c>
      <c r="E26" s="74"/>
      <c r="F26" s="74"/>
      <c r="G26" s="74"/>
      <c r="H26" s="74"/>
      <c r="I26" s="80">
        <v>4.17</v>
      </c>
      <c r="J26" s="80">
        <v>3.29</v>
      </c>
      <c r="K26" s="79" t="s">
        <v>8</v>
      </c>
      <c r="L26" s="74">
        <v>5</v>
      </c>
      <c r="M26" s="110">
        <f>('таблица 1'!N10+'таблица 1'!N64+'таблица 1'!N217+'таблица 1'!N350+'таблица 1'!N384+'таблица 1'!N480)/6</f>
        <v>3.2833333333333332E-2</v>
      </c>
      <c r="N26" s="110">
        <f>('таблица 1'!O10+'таблица 1'!O64+'таблица 1'!O217+'таблица 1'!O350+'таблица 1'!O384+'таблица 1'!O480)/6</f>
        <v>3.2833333333333332E-2</v>
      </c>
      <c r="O26" s="40">
        <f>('таблица 1'!P10+'таблица 1'!P64+'таблица 1'!P217+'таблица 1'!P350+'таблица 1'!P384+'таблица 1'!P480)/6</f>
        <v>3.7166666666666667E-2</v>
      </c>
      <c r="P26" s="223">
        <f>('таблица 1'!Q10+'таблица 1'!Q64+'таблица 1'!Q217+'таблица 1'!Q350+'таблица 1'!Q384+'таблица 1'!Q480)/6</f>
        <v>3.7166666666666667E-2</v>
      </c>
      <c r="Q26" s="36"/>
      <c r="R26" s="36"/>
      <c r="S26" s="36"/>
      <c r="T26" s="36"/>
      <c r="U26" s="36"/>
      <c r="V26" s="36"/>
      <c r="W26" s="36"/>
      <c r="X26" s="36"/>
      <c r="Y26" s="39"/>
      <c r="Z26" s="39"/>
      <c r="AA26" s="122" t="s">
        <v>315</v>
      </c>
    </row>
    <row r="27" spans="1:27" s="1" customFormat="1" ht="22.2" customHeight="1" x14ac:dyDescent="0.25">
      <c r="A27" s="237"/>
      <c r="B27" s="268"/>
      <c r="C27" s="79" t="s">
        <v>8</v>
      </c>
      <c r="D27" s="74">
        <v>6</v>
      </c>
      <c r="E27" s="74"/>
      <c r="F27" s="74"/>
      <c r="G27" s="74"/>
      <c r="H27" s="74"/>
      <c r="I27" s="80">
        <v>4.17</v>
      </c>
      <c r="J27" s="80">
        <v>3.29</v>
      </c>
      <c r="K27" s="79" t="s">
        <v>8</v>
      </c>
      <c r="L27" s="74">
        <v>6</v>
      </c>
      <c r="M27" s="110">
        <f>('таблица 1'!N11+'таблица 1'!N65)/2</f>
        <v>1.15E-2</v>
      </c>
      <c r="N27" s="110">
        <f>('таблица 1'!O11+'таблица 1'!O65)/2</f>
        <v>1.15E-2</v>
      </c>
      <c r="O27" s="40">
        <f>('таблица 1'!P11+'таблица 1'!P65)/2</f>
        <v>1.15E-2</v>
      </c>
      <c r="P27" s="223">
        <f>('таблица 1'!Q11+'таблица 1'!Q65)/2</f>
        <v>1.15E-2</v>
      </c>
      <c r="Q27" s="36"/>
      <c r="R27" s="36"/>
      <c r="S27" s="36"/>
      <c r="T27" s="36"/>
      <c r="U27" s="36"/>
      <c r="V27" s="36"/>
      <c r="W27" s="36"/>
      <c r="X27" s="36"/>
      <c r="Y27" s="39"/>
      <c r="Z27" s="39"/>
      <c r="AA27" s="122" t="s">
        <v>315</v>
      </c>
    </row>
    <row r="28" spans="1:27" s="1" customFormat="1" ht="22.2" customHeight="1" x14ac:dyDescent="0.25">
      <c r="A28" s="237"/>
      <c r="B28" s="268"/>
      <c r="C28" s="79" t="s">
        <v>8</v>
      </c>
      <c r="D28" s="74">
        <v>9</v>
      </c>
      <c r="E28" s="74"/>
      <c r="F28" s="74"/>
      <c r="G28" s="74"/>
      <c r="H28" s="74"/>
      <c r="I28" s="80">
        <v>4.17</v>
      </c>
      <c r="J28" s="80">
        <v>3.29</v>
      </c>
      <c r="K28" s="79" t="s">
        <v>8</v>
      </c>
      <c r="L28" s="74">
        <v>9</v>
      </c>
      <c r="M28" s="74">
        <f>'таблица 1'!N12</f>
        <v>2.5999999999999999E-2</v>
      </c>
      <c r="N28" s="74">
        <f>'таблица 1'!O12</f>
        <v>2.5999999999999999E-2</v>
      </c>
      <c r="O28" s="41">
        <f>'таблица 1'!P12</f>
        <v>2.5999999999999999E-2</v>
      </c>
      <c r="P28" s="220">
        <f>'таблица 1'!Q12</f>
        <v>2.5999999999999999E-2</v>
      </c>
      <c r="Q28" s="36"/>
      <c r="R28" s="36"/>
      <c r="S28" s="36"/>
      <c r="T28" s="36"/>
      <c r="U28" s="36"/>
      <c r="V28" s="36"/>
      <c r="W28" s="36"/>
      <c r="X28" s="36"/>
      <c r="Y28" s="39"/>
      <c r="Z28" s="39"/>
      <c r="AA28" s="122" t="s">
        <v>315</v>
      </c>
    </row>
    <row r="29" spans="1:27" s="1" customFormat="1" ht="22.2" customHeight="1" x14ac:dyDescent="0.25">
      <c r="A29" s="237"/>
      <c r="B29" s="268"/>
      <c r="C29" s="79" t="s">
        <v>8</v>
      </c>
      <c r="D29" s="74">
        <v>10</v>
      </c>
      <c r="E29" s="74"/>
      <c r="F29" s="74"/>
      <c r="G29" s="74"/>
      <c r="H29" s="74"/>
      <c r="I29" s="80">
        <v>4.17</v>
      </c>
      <c r="J29" s="80">
        <v>3.29</v>
      </c>
      <c r="K29" s="79" t="s">
        <v>8</v>
      </c>
      <c r="L29" s="74">
        <v>10</v>
      </c>
      <c r="M29" s="74">
        <f>'таблица 1'!N13</f>
        <v>1.4E-2</v>
      </c>
      <c r="N29" s="74">
        <f>'таблица 1'!O13</f>
        <v>1.4E-2</v>
      </c>
      <c r="O29" s="41">
        <f>'таблица 1'!P13</f>
        <v>1.4E-2</v>
      </c>
      <c r="P29" s="220">
        <f>'таблица 1'!Q13</f>
        <v>1.4E-2</v>
      </c>
      <c r="Q29" s="36"/>
      <c r="R29" s="36"/>
      <c r="S29" s="36"/>
      <c r="T29" s="36"/>
      <c r="U29" s="36"/>
      <c r="V29" s="36"/>
      <c r="W29" s="36"/>
      <c r="X29" s="36"/>
      <c r="Y29" s="39"/>
      <c r="Z29" s="39"/>
      <c r="AA29" s="122" t="s">
        <v>315</v>
      </c>
    </row>
    <row r="30" spans="1:27" s="1" customFormat="1" ht="22.2" customHeight="1" x14ac:dyDescent="0.25">
      <c r="A30" s="237"/>
      <c r="B30" s="268"/>
      <c r="C30" s="79" t="s">
        <v>8</v>
      </c>
      <c r="D30" s="74">
        <v>12</v>
      </c>
      <c r="E30" s="74"/>
      <c r="F30" s="74"/>
      <c r="G30" s="74"/>
      <c r="H30" s="74"/>
      <c r="I30" s="80">
        <v>4.17</v>
      </c>
      <c r="J30" s="80">
        <v>3.29</v>
      </c>
      <c r="K30" s="79" t="s">
        <v>8</v>
      </c>
      <c r="L30" s="74">
        <v>12</v>
      </c>
      <c r="M30" s="74">
        <f>'таблица 1'!N14</f>
        <v>2.1000000000000001E-2</v>
      </c>
      <c r="N30" s="74">
        <f>'таблица 1'!O14</f>
        <v>2.1000000000000001E-2</v>
      </c>
      <c r="O30" s="41">
        <f>'таблица 1'!P14</f>
        <v>2.1000000000000001E-2</v>
      </c>
      <c r="P30" s="220">
        <f>'таблица 1'!Q14</f>
        <v>2.1000000000000001E-2</v>
      </c>
      <c r="Q30" s="36"/>
      <c r="R30" s="36"/>
      <c r="S30" s="36"/>
      <c r="T30" s="36"/>
      <c r="U30" s="36"/>
      <c r="V30" s="36"/>
      <c r="W30" s="36"/>
      <c r="X30" s="36"/>
      <c r="Y30" s="39"/>
      <c r="Z30" s="39"/>
      <c r="AA30" s="122" t="s">
        <v>315</v>
      </c>
    </row>
    <row r="31" spans="1:27" s="1" customFormat="1" ht="22.2" customHeight="1" x14ac:dyDescent="0.25">
      <c r="A31" s="237"/>
      <c r="B31" s="268"/>
      <c r="C31" s="79" t="s">
        <v>8</v>
      </c>
      <c r="D31" s="74">
        <v>16</v>
      </c>
      <c r="E31" s="74"/>
      <c r="F31" s="74"/>
      <c r="G31" s="74"/>
      <c r="H31" s="74"/>
      <c r="I31" s="80">
        <v>4.17</v>
      </c>
      <c r="J31" s="80">
        <v>3.29</v>
      </c>
      <c r="K31" s="79" t="s">
        <v>8</v>
      </c>
      <c r="L31" s="74">
        <v>16</v>
      </c>
      <c r="M31" s="74">
        <f>'таблица 1'!N15</f>
        <v>1.6E-2</v>
      </c>
      <c r="N31" s="74">
        <f>'таблица 1'!O15</f>
        <v>1.6E-2</v>
      </c>
      <c r="O31" s="41">
        <f>'таблица 1'!P15</f>
        <v>1.6E-2</v>
      </c>
      <c r="P31" s="220">
        <f>'таблица 1'!Q15</f>
        <v>1.6E-2</v>
      </c>
      <c r="Q31" s="36"/>
      <c r="R31" s="36"/>
      <c r="S31" s="36"/>
      <c r="T31" s="36"/>
      <c r="U31" s="36"/>
      <c r="V31" s="36"/>
      <c r="W31" s="36"/>
      <c r="X31" s="36"/>
      <c r="Y31" s="39"/>
      <c r="Z31" s="39"/>
      <c r="AA31" s="122" t="s">
        <v>315</v>
      </c>
    </row>
    <row r="32" spans="1:27" s="1" customFormat="1" ht="82.8" x14ac:dyDescent="0.25">
      <c r="A32" s="71">
        <v>7</v>
      </c>
      <c r="B32" s="129" t="s">
        <v>323</v>
      </c>
      <c r="C32" s="81" t="s">
        <v>244</v>
      </c>
      <c r="D32" s="74">
        <v>1</v>
      </c>
      <c r="E32" s="74"/>
      <c r="F32" s="74"/>
      <c r="G32" s="74"/>
      <c r="H32" s="74"/>
      <c r="I32" s="104">
        <v>4.17</v>
      </c>
      <c r="J32" s="79" t="s">
        <v>9</v>
      </c>
      <c r="K32" s="81" t="s">
        <v>244</v>
      </c>
      <c r="L32" s="74">
        <v>1</v>
      </c>
      <c r="M32" s="74" t="s">
        <v>9</v>
      </c>
      <c r="N32" s="74" t="s">
        <v>9</v>
      </c>
      <c r="O32" s="41" t="s">
        <v>9</v>
      </c>
      <c r="P32" s="220" t="s">
        <v>9</v>
      </c>
      <c r="Q32" s="36"/>
      <c r="R32" s="36"/>
      <c r="S32" s="36"/>
      <c r="T32" s="36"/>
      <c r="U32" s="36"/>
      <c r="V32" s="36"/>
      <c r="W32" s="36"/>
      <c r="X32" s="36"/>
      <c r="Y32" s="39"/>
      <c r="Z32" s="39"/>
      <c r="AA32" s="123" t="s">
        <v>322</v>
      </c>
    </row>
    <row r="33" spans="1:27" s="1" customFormat="1" ht="69.599999999999994" customHeight="1" x14ac:dyDescent="0.25">
      <c r="A33" s="71">
        <v>8</v>
      </c>
      <c r="B33" s="22" t="s">
        <v>324</v>
      </c>
      <c r="C33" s="81" t="s">
        <v>244</v>
      </c>
      <c r="D33" s="74">
        <v>2</v>
      </c>
      <c r="E33" s="74"/>
      <c r="F33" s="74"/>
      <c r="G33" s="80">
        <v>3.87</v>
      </c>
      <c r="H33" s="32" t="s">
        <v>9</v>
      </c>
      <c r="I33" s="80">
        <v>4.17</v>
      </c>
      <c r="J33" s="80" t="s">
        <v>9</v>
      </c>
      <c r="K33" s="81" t="s">
        <v>244</v>
      </c>
      <c r="L33" s="74">
        <v>2</v>
      </c>
      <c r="M33" s="74">
        <f>'таблица 1'!N460</f>
        <v>8.0000000000000002E-3</v>
      </c>
      <c r="N33" s="74" t="s">
        <v>9</v>
      </c>
      <c r="O33" s="41">
        <f>'таблица 1'!P460</f>
        <v>8.0000000000000002E-3</v>
      </c>
      <c r="P33" s="220" t="s">
        <v>9</v>
      </c>
      <c r="Q33" s="36">
        <f>(M33+M35)/2</f>
        <v>1.4E-2</v>
      </c>
      <c r="R33" s="188" t="s">
        <v>9</v>
      </c>
      <c r="S33" s="36">
        <v>2</v>
      </c>
      <c r="T33" s="36">
        <v>4.17</v>
      </c>
      <c r="U33" s="192" t="s">
        <v>9</v>
      </c>
      <c r="V33" s="43">
        <f>O33</f>
        <v>8.0000000000000002E-3</v>
      </c>
      <c r="W33" s="188" t="s">
        <v>9</v>
      </c>
      <c r="X33" s="36">
        <v>2</v>
      </c>
      <c r="Y33" s="39">
        <v>4.17</v>
      </c>
      <c r="Z33" s="68" t="s">
        <v>9</v>
      </c>
      <c r="AA33" s="123" t="s">
        <v>322</v>
      </c>
    </row>
    <row r="34" spans="1:27" s="1" customFormat="1" ht="24" customHeight="1" x14ac:dyDescent="0.25">
      <c r="A34" s="311">
        <v>9</v>
      </c>
      <c r="B34" s="324" t="s">
        <v>236</v>
      </c>
      <c r="C34" s="81" t="s">
        <v>244</v>
      </c>
      <c r="D34" s="74">
        <v>1</v>
      </c>
      <c r="E34" s="74"/>
      <c r="F34" s="74"/>
      <c r="G34" s="80"/>
      <c r="H34" s="32"/>
      <c r="I34" s="80">
        <v>4.17</v>
      </c>
      <c r="J34" s="80" t="s">
        <v>9</v>
      </c>
      <c r="K34" s="81" t="s">
        <v>244</v>
      </c>
      <c r="L34" s="74">
        <v>1</v>
      </c>
      <c r="M34" s="74" t="s">
        <v>9</v>
      </c>
      <c r="N34" s="74" t="s">
        <v>9</v>
      </c>
      <c r="O34" s="41" t="s">
        <v>9</v>
      </c>
      <c r="P34" s="220" t="s">
        <v>9</v>
      </c>
      <c r="Q34" s="36"/>
      <c r="R34" s="36"/>
      <c r="S34" s="36"/>
      <c r="T34" s="36"/>
      <c r="U34" s="36"/>
      <c r="V34" s="36"/>
      <c r="W34" s="36"/>
      <c r="X34" s="36"/>
      <c r="Y34" s="39"/>
      <c r="Z34" s="39"/>
      <c r="AA34" s="123" t="s">
        <v>322</v>
      </c>
    </row>
    <row r="35" spans="1:27" s="1" customFormat="1" ht="24" customHeight="1" x14ac:dyDescent="0.25">
      <c r="A35" s="312"/>
      <c r="B35" s="325"/>
      <c r="C35" s="81" t="s">
        <v>244</v>
      </c>
      <c r="D35" s="74">
        <v>2</v>
      </c>
      <c r="E35" s="74"/>
      <c r="F35" s="74"/>
      <c r="G35" s="80"/>
      <c r="H35" s="32"/>
      <c r="I35" s="80">
        <v>4.17</v>
      </c>
      <c r="J35" s="80" t="s">
        <v>9</v>
      </c>
      <c r="K35" s="81" t="s">
        <v>244</v>
      </c>
      <c r="L35" s="74">
        <v>2</v>
      </c>
      <c r="M35" s="74">
        <f>'таблица 1'!N447</f>
        <v>0.02</v>
      </c>
      <c r="N35" s="74" t="s">
        <v>9</v>
      </c>
      <c r="O35" s="41">
        <f>'таблица 1'!P447</f>
        <v>2.3E-2</v>
      </c>
      <c r="P35" s="220" t="s">
        <v>9</v>
      </c>
      <c r="Q35" s="36"/>
      <c r="R35" s="36"/>
      <c r="S35" s="36"/>
      <c r="T35" s="36"/>
      <c r="U35" s="36"/>
      <c r="V35" s="36">
        <f>O35</f>
        <v>2.3E-2</v>
      </c>
      <c r="W35" s="36" t="str">
        <f>P35</f>
        <v>__</v>
      </c>
      <c r="X35" s="36">
        <v>2</v>
      </c>
      <c r="Y35" s="39">
        <v>4.17</v>
      </c>
      <c r="Z35" s="39"/>
      <c r="AA35" s="123" t="s">
        <v>322</v>
      </c>
    </row>
    <row r="36" spans="1:27" s="1" customFormat="1" ht="82.8" x14ac:dyDescent="0.25">
      <c r="A36" s="311">
        <v>10</v>
      </c>
      <c r="B36" s="324" t="s">
        <v>101</v>
      </c>
      <c r="C36" s="79" t="s">
        <v>8</v>
      </c>
      <c r="D36" s="74">
        <v>1</v>
      </c>
      <c r="E36" s="74"/>
      <c r="F36" s="74"/>
      <c r="G36" s="74"/>
      <c r="H36" s="74"/>
      <c r="I36" s="99">
        <v>4.47</v>
      </c>
      <c r="J36" s="99">
        <v>3.1</v>
      </c>
      <c r="K36" s="79" t="s">
        <v>8</v>
      </c>
      <c r="L36" s="74" t="s">
        <v>158</v>
      </c>
      <c r="M36" s="74" t="s">
        <v>9</v>
      </c>
      <c r="N36" s="74" t="s">
        <v>9</v>
      </c>
      <c r="O36" s="41" t="s">
        <v>9</v>
      </c>
      <c r="P36" s="220" t="s">
        <v>9</v>
      </c>
      <c r="Q36" s="36"/>
      <c r="R36" s="36"/>
      <c r="S36" s="36"/>
      <c r="T36" s="36"/>
      <c r="U36" s="36"/>
      <c r="V36" s="36"/>
      <c r="W36" s="36"/>
      <c r="X36" s="36"/>
      <c r="Y36" s="39"/>
      <c r="Z36" s="39"/>
      <c r="AA36" s="124" t="s">
        <v>315</v>
      </c>
    </row>
    <row r="37" spans="1:27" s="1" customFormat="1" ht="82.8" x14ac:dyDescent="0.25">
      <c r="A37" s="313"/>
      <c r="B37" s="328"/>
      <c r="C37" s="79" t="s">
        <v>8</v>
      </c>
      <c r="D37" s="74">
        <v>2</v>
      </c>
      <c r="E37" s="74"/>
      <c r="F37" s="74"/>
      <c r="G37" s="74"/>
      <c r="H37" s="74"/>
      <c r="I37" s="99">
        <v>4.47</v>
      </c>
      <c r="J37" s="99">
        <v>3.1</v>
      </c>
      <c r="K37" s="79" t="s">
        <v>8</v>
      </c>
      <c r="L37" s="74">
        <v>2</v>
      </c>
      <c r="M37" s="74">
        <f>'таблица 1'!N304</f>
        <v>3.5000000000000003E-2</v>
      </c>
      <c r="N37" s="74">
        <f>'таблица 1'!O304</f>
        <v>3.5000000000000003E-2</v>
      </c>
      <c r="O37" s="41">
        <f>'таблица 1'!P304</f>
        <v>4.1000000000000002E-2</v>
      </c>
      <c r="P37" s="220">
        <f>'таблица 1'!Q304</f>
        <v>4.1000000000000002E-2</v>
      </c>
      <c r="Q37" s="43">
        <f>(M37+M41+M42)/3</f>
        <v>2.8333333333333335E-2</v>
      </c>
      <c r="R37" s="43">
        <f>(N37+N41+N42)/3</f>
        <v>2.8333333333333335E-2</v>
      </c>
      <c r="S37" s="36">
        <v>2</v>
      </c>
      <c r="T37" s="36">
        <v>4.47</v>
      </c>
      <c r="U37" s="36">
        <v>3.1</v>
      </c>
      <c r="V37" s="36">
        <f>(O37+O41+O42)/3</f>
        <v>3.1000000000000003E-2</v>
      </c>
      <c r="W37" s="36">
        <f>(P37+P41+P42)/3</f>
        <v>3.1000000000000003E-2</v>
      </c>
      <c r="X37" s="36">
        <v>2</v>
      </c>
      <c r="Y37" s="39">
        <v>4.47</v>
      </c>
      <c r="Z37" s="39">
        <v>3.1</v>
      </c>
      <c r="AA37" s="124" t="s">
        <v>315</v>
      </c>
    </row>
    <row r="38" spans="1:27" s="1" customFormat="1" ht="82.8" x14ac:dyDescent="0.25">
      <c r="A38" s="313"/>
      <c r="B38" s="328"/>
      <c r="C38" s="79" t="s">
        <v>8</v>
      </c>
      <c r="D38" s="74">
        <v>4</v>
      </c>
      <c r="E38" s="74"/>
      <c r="F38" s="74"/>
      <c r="G38" s="74"/>
      <c r="H38" s="74"/>
      <c r="I38" s="99">
        <v>4.47</v>
      </c>
      <c r="J38" s="99">
        <v>3.1</v>
      </c>
      <c r="K38" s="79" t="s">
        <v>8</v>
      </c>
      <c r="L38" s="74">
        <v>4</v>
      </c>
      <c r="M38" s="74">
        <f>'таблица 1'!N305</f>
        <v>2.3E-2</v>
      </c>
      <c r="N38" s="74">
        <f>'таблица 1'!O305</f>
        <v>2.3E-2</v>
      </c>
      <c r="O38" s="41">
        <f>'таблица 1'!P305</f>
        <v>2.5999999999999999E-2</v>
      </c>
      <c r="P38" s="220">
        <f>'таблица 1'!Q305</f>
        <v>2.5999999999999999E-2</v>
      </c>
      <c r="Q38" s="36">
        <f>(M38+M43)/2</f>
        <v>2.8000000000000001E-2</v>
      </c>
      <c r="R38" s="36">
        <f>(N38+N43)/2</f>
        <v>2.8000000000000001E-2</v>
      </c>
      <c r="S38" s="36">
        <v>4</v>
      </c>
      <c r="T38" s="36">
        <v>4.47</v>
      </c>
      <c r="U38" s="36">
        <v>3.1</v>
      </c>
      <c r="V38" s="43">
        <f>(O38++O43)/2</f>
        <v>0.03</v>
      </c>
      <c r="W38" s="43">
        <f>(P38++P43)/2</f>
        <v>0.03</v>
      </c>
      <c r="X38" s="36">
        <v>4</v>
      </c>
      <c r="Y38" s="39">
        <v>4.47</v>
      </c>
      <c r="Z38" s="39">
        <v>3.1</v>
      </c>
      <c r="AA38" s="124" t="s">
        <v>315</v>
      </c>
    </row>
    <row r="39" spans="1:27" s="1" customFormat="1" ht="82.8" x14ac:dyDescent="0.25">
      <c r="A39" s="313"/>
      <c r="B39" s="325"/>
      <c r="C39" s="79" t="s">
        <v>8</v>
      </c>
      <c r="D39" s="74">
        <v>5</v>
      </c>
      <c r="E39" s="74"/>
      <c r="F39" s="74"/>
      <c r="G39" s="74"/>
      <c r="H39" s="74"/>
      <c r="I39" s="99">
        <v>4.47</v>
      </c>
      <c r="J39" s="99">
        <v>3.1</v>
      </c>
      <c r="K39" s="79" t="s">
        <v>8</v>
      </c>
      <c r="L39" s="74">
        <v>5</v>
      </c>
      <c r="M39" s="74">
        <f>('таблица 1'!N197+'таблица 1'!N203+'таблица 1'!N306)/3</f>
        <v>0.03</v>
      </c>
      <c r="N39" s="110">
        <f>('таблица 1'!O197+'таблица 1'!O203+'таблица 1'!O306)/3</f>
        <v>0.03</v>
      </c>
      <c r="O39" s="40">
        <f>('таблица 1'!P197+'таблица 1'!P203+'таблица 1'!P306)/3</f>
        <v>2.7333333333333334E-2</v>
      </c>
      <c r="P39" s="223">
        <f>('таблица 1'!Q197+'таблица 1'!Q203+'таблица 1'!Q306)/3</f>
        <v>2.7333333333333334E-2</v>
      </c>
      <c r="Q39" s="36">
        <f>(M39+M44)/2</f>
        <v>2.8999999999999998E-2</v>
      </c>
      <c r="R39" s="36">
        <f>(N39+N44)/2</f>
        <v>2.8999999999999998E-2</v>
      </c>
      <c r="S39" s="36">
        <v>5</v>
      </c>
      <c r="T39" s="36">
        <v>4.47</v>
      </c>
      <c r="U39" s="36">
        <v>3.1</v>
      </c>
      <c r="V39" s="43">
        <f>(O39+O44)/2</f>
        <v>2.8666666666666667E-2</v>
      </c>
      <c r="W39" s="43">
        <f>(P39+P44)/2</f>
        <v>2.8666666666666667E-2</v>
      </c>
      <c r="X39" s="36">
        <v>5</v>
      </c>
      <c r="Y39" s="39">
        <v>4.47</v>
      </c>
      <c r="Z39" s="39">
        <v>3.1</v>
      </c>
      <c r="AA39" s="124" t="s">
        <v>315</v>
      </c>
    </row>
    <row r="40" spans="1:27" s="1" customFormat="1" ht="82.8" x14ac:dyDescent="0.25">
      <c r="A40" s="313">
        <v>11</v>
      </c>
      <c r="B40" s="324" t="s">
        <v>226</v>
      </c>
      <c r="C40" s="79" t="s">
        <v>8</v>
      </c>
      <c r="D40" s="74">
        <v>1</v>
      </c>
      <c r="E40" s="74"/>
      <c r="F40" s="74"/>
      <c r="G40" s="74"/>
      <c r="H40" s="74"/>
      <c r="I40" s="99">
        <v>4.47</v>
      </c>
      <c r="J40" s="99">
        <v>3.1</v>
      </c>
      <c r="K40" s="79" t="s">
        <v>8</v>
      </c>
      <c r="L40" s="74">
        <v>1</v>
      </c>
      <c r="M40" s="74" t="s">
        <v>9</v>
      </c>
      <c r="N40" s="74" t="s">
        <v>9</v>
      </c>
      <c r="O40" s="41" t="s">
        <v>9</v>
      </c>
      <c r="P40" s="220" t="s">
        <v>9</v>
      </c>
      <c r="Q40" s="36"/>
      <c r="R40" s="36"/>
      <c r="S40" s="36"/>
      <c r="T40" s="36"/>
      <c r="U40" s="36"/>
      <c r="V40" s="36"/>
      <c r="W40" s="36"/>
      <c r="X40" s="36"/>
      <c r="Y40" s="39"/>
      <c r="Z40" s="39"/>
      <c r="AA40" s="124" t="s">
        <v>315</v>
      </c>
    </row>
    <row r="41" spans="1:27" s="1" customFormat="1" ht="82.8" x14ac:dyDescent="0.25">
      <c r="A41" s="313"/>
      <c r="B41" s="325"/>
      <c r="C41" s="79" t="s">
        <v>8</v>
      </c>
      <c r="D41" s="74">
        <v>2</v>
      </c>
      <c r="E41" s="74"/>
      <c r="F41" s="74"/>
      <c r="G41" s="74"/>
      <c r="H41" s="74"/>
      <c r="I41" s="99">
        <v>4.47</v>
      </c>
      <c r="J41" s="99">
        <v>3.1</v>
      </c>
      <c r="K41" s="79" t="s">
        <v>8</v>
      </c>
      <c r="L41" s="74">
        <v>2</v>
      </c>
      <c r="M41" s="114">
        <f>'таблица 1'!N430</f>
        <v>2.9000000000000001E-2</v>
      </c>
      <c r="N41" s="114">
        <f>'таблица 1'!O430</f>
        <v>2.9000000000000001E-2</v>
      </c>
      <c r="O41" s="128">
        <f>'таблица 1'!P430</f>
        <v>3.1E-2</v>
      </c>
      <c r="P41" s="224">
        <f>'таблица 1'!Q430</f>
        <v>3.1E-2</v>
      </c>
      <c r="Q41" s="36"/>
      <c r="R41" s="36"/>
      <c r="S41" s="36"/>
      <c r="T41" s="36"/>
      <c r="U41" s="36"/>
      <c r="V41" s="36"/>
      <c r="W41" s="36"/>
      <c r="X41" s="36"/>
      <c r="Y41" s="39"/>
      <c r="Z41" s="39"/>
      <c r="AA41" s="124" t="s">
        <v>315</v>
      </c>
    </row>
    <row r="42" spans="1:27" s="1" customFormat="1" ht="82.8" x14ac:dyDescent="0.25">
      <c r="A42" s="313">
        <v>12</v>
      </c>
      <c r="B42" s="319" t="s">
        <v>161</v>
      </c>
      <c r="C42" s="79" t="s">
        <v>8</v>
      </c>
      <c r="D42" s="74">
        <v>2</v>
      </c>
      <c r="E42" s="74"/>
      <c r="F42" s="74"/>
      <c r="G42" s="74"/>
      <c r="H42" s="74"/>
      <c r="I42" s="99">
        <v>4.47</v>
      </c>
      <c r="J42" s="99">
        <v>3.1</v>
      </c>
      <c r="K42" s="79" t="s">
        <v>8</v>
      </c>
      <c r="L42" s="74">
        <v>2</v>
      </c>
      <c r="M42" s="74">
        <f>'таблица 1'!N313</f>
        <v>2.1000000000000001E-2</v>
      </c>
      <c r="N42" s="74">
        <f>'таблица 1'!O313</f>
        <v>2.1000000000000001E-2</v>
      </c>
      <c r="O42" s="41">
        <f>'таблица 1'!P313</f>
        <v>2.1000000000000001E-2</v>
      </c>
      <c r="P42" s="220">
        <f>'таблица 1'!Q313</f>
        <v>2.1000000000000001E-2</v>
      </c>
      <c r="Q42" s="36"/>
      <c r="R42" s="36"/>
      <c r="S42" s="36"/>
      <c r="T42" s="36"/>
      <c r="U42" s="36"/>
      <c r="V42" s="36"/>
      <c r="W42" s="36"/>
      <c r="X42" s="36"/>
      <c r="Y42" s="39"/>
      <c r="Z42" s="39"/>
      <c r="AA42" s="124" t="s">
        <v>315</v>
      </c>
    </row>
    <row r="43" spans="1:27" s="1" customFormat="1" ht="82.8" x14ac:dyDescent="0.25">
      <c r="A43" s="313"/>
      <c r="B43" s="338"/>
      <c r="C43" s="79" t="s">
        <v>8</v>
      </c>
      <c r="D43" s="74">
        <v>4</v>
      </c>
      <c r="E43" s="74"/>
      <c r="F43" s="74"/>
      <c r="G43" s="74"/>
      <c r="H43" s="74"/>
      <c r="I43" s="99">
        <v>4.47</v>
      </c>
      <c r="J43" s="99">
        <v>3.1</v>
      </c>
      <c r="K43" s="79" t="s">
        <v>8</v>
      </c>
      <c r="L43" s="74">
        <v>4</v>
      </c>
      <c r="M43" s="74">
        <f>'таблица 1'!N314</f>
        <v>3.3000000000000002E-2</v>
      </c>
      <c r="N43" s="74">
        <f>'таблица 1'!O314</f>
        <v>3.3000000000000002E-2</v>
      </c>
      <c r="O43" s="41">
        <f>'таблица 1'!P314</f>
        <v>3.4000000000000002E-2</v>
      </c>
      <c r="P43" s="220">
        <f>'таблица 1'!Q314</f>
        <v>3.4000000000000002E-2</v>
      </c>
      <c r="Q43" s="36"/>
      <c r="R43" s="36"/>
      <c r="S43" s="36"/>
      <c r="T43" s="36"/>
      <c r="U43" s="36"/>
      <c r="V43" s="36"/>
      <c r="W43" s="36"/>
      <c r="X43" s="36"/>
      <c r="Y43" s="39"/>
      <c r="Z43" s="39"/>
      <c r="AA43" s="124" t="s">
        <v>315</v>
      </c>
    </row>
    <row r="44" spans="1:27" s="1" customFormat="1" ht="82.8" x14ac:dyDescent="0.25">
      <c r="A44" s="312"/>
      <c r="B44" s="327"/>
      <c r="C44" s="79" t="s">
        <v>8</v>
      </c>
      <c r="D44" s="74">
        <v>5</v>
      </c>
      <c r="E44" s="74"/>
      <c r="F44" s="74"/>
      <c r="G44" s="74"/>
      <c r="H44" s="74"/>
      <c r="I44" s="99">
        <v>4.47</v>
      </c>
      <c r="J44" s="99">
        <v>3.1</v>
      </c>
      <c r="K44" s="79" t="s">
        <v>8</v>
      </c>
      <c r="L44" s="74">
        <v>5</v>
      </c>
      <c r="M44" s="74">
        <f>('таблица 1'!N204+'таблица 1'!N315)/2</f>
        <v>2.8000000000000001E-2</v>
      </c>
      <c r="N44" s="110">
        <f>('таблица 1'!O204+'таблица 1'!O315)/2</f>
        <v>2.8000000000000001E-2</v>
      </c>
      <c r="O44" s="40">
        <f>('таблица 1'!P204+'таблица 1'!P315)/2</f>
        <v>0.03</v>
      </c>
      <c r="P44" s="223">
        <f>('таблица 1'!Q204+'таблица 1'!Q315)/2</f>
        <v>0.03</v>
      </c>
      <c r="Q44" s="36"/>
      <c r="R44" s="36"/>
      <c r="S44" s="36"/>
      <c r="T44" s="36"/>
      <c r="U44" s="36"/>
      <c r="V44" s="36"/>
      <c r="W44" s="36"/>
      <c r="X44" s="36"/>
      <c r="Y44" s="39"/>
      <c r="Z44" s="39"/>
      <c r="AA44" s="124" t="s">
        <v>315</v>
      </c>
    </row>
    <row r="45" spans="1:27" s="1" customFormat="1" ht="82.8" x14ac:dyDescent="0.25">
      <c r="A45" s="311">
        <v>13</v>
      </c>
      <c r="B45" s="317" t="s">
        <v>159</v>
      </c>
      <c r="C45" s="79" t="s">
        <v>8</v>
      </c>
      <c r="D45" s="79">
        <v>1</v>
      </c>
      <c r="E45" s="74"/>
      <c r="F45" s="74"/>
      <c r="G45" s="74"/>
      <c r="H45" s="74"/>
      <c r="I45" s="94">
        <v>7.57</v>
      </c>
      <c r="J45" s="94" t="s">
        <v>31</v>
      </c>
      <c r="K45" s="79" t="s">
        <v>8</v>
      </c>
      <c r="L45" s="79">
        <v>1</v>
      </c>
      <c r="M45" s="74" t="s">
        <v>9</v>
      </c>
      <c r="N45" s="74" t="s">
        <v>9</v>
      </c>
      <c r="O45" s="41" t="s">
        <v>9</v>
      </c>
      <c r="P45" s="220" t="s">
        <v>9</v>
      </c>
      <c r="Q45" s="36"/>
      <c r="R45" s="36"/>
      <c r="S45" s="36"/>
      <c r="T45" s="36"/>
      <c r="U45" s="36"/>
      <c r="V45" s="36"/>
      <c r="W45" s="36"/>
      <c r="X45" s="36"/>
      <c r="Y45" s="39"/>
      <c r="Z45" s="39"/>
      <c r="AA45" s="125" t="s">
        <v>320</v>
      </c>
    </row>
    <row r="46" spans="1:27" s="1" customFormat="1" ht="82.8" x14ac:dyDescent="0.25">
      <c r="A46" s="312"/>
      <c r="B46" s="317"/>
      <c r="C46" s="79" t="s">
        <v>8</v>
      </c>
      <c r="D46" s="74">
        <v>2</v>
      </c>
      <c r="E46" s="74"/>
      <c r="F46" s="74"/>
      <c r="G46" s="74"/>
      <c r="H46" s="74"/>
      <c r="I46" s="94">
        <v>7.57</v>
      </c>
      <c r="J46" s="94" t="s">
        <v>31</v>
      </c>
      <c r="K46" s="79" t="s">
        <v>8</v>
      </c>
      <c r="L46" s="74">
        <v>2</v>
      </c>
      <c r="M46" s="110">
        <f>('таблица 1'!N308+'таблица 1'!N336)/2</f>
        <v>2.1899999999999999E-2</v>
      </c>
      <c r="N46" s="74" t="s">
        <v>9</v>
      </c>
      <c r="O46" s="40">
        <f>('таблица 1'!P308+'таблица 1'!P336)/2</f>
        <v>2.1499999999999998E-2</v>
      </c>
      <c r="P46" s="220" t="s">
        <v>9</v>
      </c>
      <c r="Q46" s="188"/>
      <c r="R46" s="36"/>
      <c r="S46" s="36"/>
      <c r="T46" s="36"/>
      <c r="U46" s="36"/>
      <c r="V46" s="36"/>
      <c r="W46" s="36"/>
      <c r="X46" s="36"/>
      <c r="Y46" s="39"/>
      <c r="Z46" s="39"/>
      <c r="AA46" s="125" t="s">
        <v>320</v>
      </c>
    </row>
    <row r="47" spans="1:27" s="1" customFormat="1" ht="27.6" x14ac:dyDescent="0.25">
      <c r="A47" s="72"/>
      <c r="B47" s="106" t="s">
        <v>340</v>
      </c>
      <c r="C47" s="79"/>
      <c r="D47" s="74"/>
      <c r="E47" s="74"/>
      <c r="F47" s="74"/>
      <c r="G47" s="74"/>
      <c r="H47" s="74"/>
      <c r="I47" s="94"/>
      <c r="J47" s="94"/>
      <c r="K47" s="79"/>
      <c r="L47" s="74"/>
      <c r="M47" s="110"/>
      <c r="N47" s="74"/>
      <c r="O47" s="40"/>
      <c r="P47" s="220"/>
      <c r="Q47" s="188"/>
      <c r="R47" s="36"/>
      <c r="S47" s="36"/>
      <c r="T47" s="36"/>
      <c r="U47" s="36"/>
      <c r="V47" s="36"/>
      <c r="W47" s="36"/>
      <c r="X47" s="36"/>
      <c r="Y47" s="39"/>
      <c r="Z47" s="39"/>
      <c r="AA47" s="125"/>
    </row>
    <row r="48" spans="1:27" s="1" customFormat="1" ht="82.8" x14ac:dyDescent="0.25">
      <c r="A48" s="311">
        <v>14</v>
      </c>
      <c r="B48" s="317" t="s">
        <v>160</v>
      </c>
      <c r="C48" s="79" t="s">
        <v>8</v>
      </c>
      <c r="D48" s="79" t="s">
        <v>158</v>
      </c>
      <c r="E48" s="74"/>
      <c r="F48" s="74"/>
      <c r="G48" s="74"/>
      <c r="H48" s="74"/>
      <c r="I48" s="94">
        <v>7.57</v>
      </c>
      <c r="J48" s="94" t="s">
        <v>31</v>
      </c>
      <c r="K48" s="79" t="s">
        <v>8</v>
      </c>
      <c r="L48" s="79" t="s">
        <v>158</v>
      </c>
      <c r="M48" s="79" t="s">
        <v>9</v>
      </c>
      <c r="N48" s="79" t="s">
        <v>9</v>
      </c>
      <c r="O48" s="41" t="s">
        <v>9</v>
      </c>
      <c r="P48" s="220" t="s">
        <v>9</v>
      </c>
      <c r="Q48" s="188" t="s">
        <v>9</v>
      </c>
      <c r="R48" s="188" t="s">
        <v>9</v>
      </c>
      <c r="S48" s="36">
        <v>1</v>
      </c>
      <c r="T48" s="36">
        <v>7.57</v>
      </c>
      <c r="U48" s="192" t="s">
        <v>9</v>
      </c>
      <c r="V48" s="188" t="s">
        <v>9</v>
      </c>
      <c r="W48" s="188" t="s">
        <v>9</v>
      </c>
      <c r="X48" s="36">
        <v>1</v>
      </c>
      <c r="Y48" s="39">
        <v>7.57</v>
      </c>
      <c r="Z48" s="68" t="s">
        <v>9</v>
      </c>
      <c r="AA48" s="125" t="s">
        <v>320</v>
      </c>
    </row>
    <row r="49" spans="1:27" s="1" customFormat="1" ht="82.8" x14ac:dyDescent="0.25">
      <c r="A49" s="313"/>
      <c r="B49" s="317"/>
      <c r="C49" s="79" t="s">
        <v>8</v>
      </c>
      <c r="D49" s="74">
        <v>2</v>
      </c>
      <c r="E49" s="74"/>
      <c r="F49" s="74"/>
      <c r="G49" s="74"/>
      <c r="H49" s="74"/>
      <c r="I49" s="94">
        <v>7.57</v>
      </c>
      <c r="J49" s="94" t="s">
        <v>31</v>
      </c>
      <c r="K49" s="79" t="s">
        <v>8</v>
      </c>
      <c r="L49" s="74">
        <v>2</v>
      </c>
      <c r="M49" s="74">
        <f>'таблица 1'!N310</f>
        <v>3.5000000000000003E-2</v>
      </c>
      <c r="N49" s="79" t="s">
        <v>9</v>
      </c>
      <c r="O49" s="41">
        <f>'таблица 1'!P310</f>
        <v>4.1000000000000002E-2</v>
      </c>
      <c r="P49" s="220" t="s">
        <v>9</v>
      </c>
      <c r="Q49" s="43">
        <f>(M46+M49)/2</f>
        <v>2.8450000000000003E-2</v>
      </c>
      <c r="R49" s="188" t="s">
        <v>9</v>
      </c>
      <c r="S49" s="36">
        <v>2</v>
      </c>
      <c r="T49" s="36">
        <v>7.57</v>
      </c>
      <c r="U49" s="192" t="s">
        <v>9</v>
      </c>
      <c r="V49" s="198">
        <f>(O46+O49)/2</f>
        <v>3.125E-2</v>
      </c>
      <c r="W49" s="188" t="s">
        <v>9</v>
      </c>
      <c r="X49" s="36">
        <v>2</v>
      </c>
      <c r="Y49" s="39">
        <v>7.57</v>
      </c>
      <c r="Z49" s="68" t="s">
        <v>9</v>
      </c>
      <c r="AA49" s="125" t="s">
        <v>320</v>
      </c>
    </row>
    <row r="50" spans="1:27" s="1" customFormat="1" ht="82.8" x14ac:dyDescent="0.25">
      <c r="A50" s="313"/>
      <c r="B50" s="317"/>
      <c r="C50" s="79" t="s">
        <v>8</v>
      </c>
      <c r="D50" s="74">
        <v>4</v>
      </c>
      <c r="E50" s="74"/>
      <c r="F50" s="74"/>
      <c r="G50" s="74"/>
      <c r="H50" s="74"/>
      <c r="I50" s="94">
        <v>7.57</v>
      </c>
      <c r="J50" s="94" t="s">
        <v>31</v>
      </c>
      <c r="K50" s="79" t="s">
        <v>8</v>
      </c>
      <c r="L50" s="74">
        <v>4</v>
      </c>
      <c r="M50" s="74">
        <f>'таблица 1'!N311</f>
        <v>2.3E-2</v>
      </c>
      <c r="N50" s="79" t="s">
        <v>9</v>
      </c>
      <c r="O50" s="41">
        <f>'таблица 1'!P311</f>
        <v>2.5999999999999999E-2</v>
      </c>
      <c r="P50" s="220" t="s">
        <v>9</v>
      </c>
      <c r="Q50" s="43">
        <f>M50</f>
        <v>2.3E-2</v>
      </c>
      <c r="R50" s="188" t="s">
        <v>9</v>
      </c>
      <c r="S50" s="36">
        <v>4</v>
      </c>
      <c r="T50" s="36">
        <v>7.57</v>
      </c>
      <c r="U50" s="192" t="s">
        <v>9</v>
      </c>
      <c r="V50" s="188">
        <f>O50</f>
        <v>2.5999999999999999E-2</v>
      </c>
      <c r="W50" s="188" t="s">
        <v>9</v>
      </c>
      <c r="X50" s="36">
        <v>4</v>
      </c>
      <c r="Y50" s="39">
        <v>7.57</v>
      </c>
      <c r="Z50" s="68" t="s">
        <v>9</v>
      </c>
      <c r="AA50" s="125" t="s">
        <v>320</v>
      </c>
    </row>
    <row r="51" spans="1:27" s="1" customFormat="1" ht="82.8" x14ac:dyDescent="0.25">
      <c r="A51" s="312"/>
      <c r="B51" s="317"/>
      <c r="C51" s="79" t="s">
        <v>8</v>
      </c>
      <c r="D51" s="74">
        <v>5</v>
      </c>
      <c r="E51" s="74"/>
      <c r="F51" s="74"/>
      <c r="G51" s="74"/>
      <c r="H51" s="74"/>
      <c r="I51" s="94">
        <v>7.57</v>
      </c>
      <c r="J51" s="94" t="s">
        <v>31</v>
      </c>
      <c r="K51" s="79" t="s">
        <v>8</v>
      </c>
      <c r="L51" s="74">
        <v>5</v>
      </c>
      <c r="M51" s="74">
        <f>'таблица 1'!N312</f>
        <v>3.2000000000000001E-2</v>
      </c>
      <c r="N51" s="79" t="s">
        <v>9</v>
      </c>
      <c r="O51" s="41">
        <f>'таблица 1'!P312</f>
        <v>1.6E-2</v>
      </c>
      <c r="P51" s="220" t="s">
        <v>9</v>
      </c>
      <c r="Q51" s="43">
        <f>M51</f>
        <v>3.2000000000000001E-2</v>
      </c>
      <c r="R51" s="188" t="s">
        <v>9</v>
      </c>
      <c r="S51" s="36">
        <v>5</v>
      </c>
      <c r="T51" s="36">
        <v>7.57</v>
      </c>
      <c r="U51" s="192" t="s">
        <v>9</v>
      </c>
      <c r="V51" s="188">
        <f>O51</f>
        <v>1.6E-2</v>
      </c>
      <c r="W51" s="188" t="s">
        <v>9</v>
      </c>
      <c r="X51" s="36">
        <v>5</v>
      </c>
      <c r="Y51" s="39">
        <v>7.57</v>
      </c>
      <c r="Z51" s="68" t="s">
        <v>9</v>
      </c>
      <c r="AA51" s="125" t="s">
        <v>320</v>
      </c>
    </row>
    <row r="52" spans="1:27" s="1" customFormat="1" ht="82.8" x14ac:dyDescent="0.25">
      <c r="A52" s="311">
        <v>15</v>
      </c>
      <c r="B52" s="319" t="s">
        <v>299</v>
      </c>
      <c r="C52" s="79" t="s">
        <v>8</v>
      </c>
      <c r="D52" s="74">
        <v>1</v>
      </c>
      <c r="E52" s="74"/>
      <c r="F52" s="74"/>
      <c r="G52" s="74"/>
      <c r="H52" s="74"/>
      <c r="I52" s="80">
        <v>10.46</v>
      </c>
      <c r="J52" s="80" t="s">
        <v>9</v>
      </c>
      <c r="K52" s="79" t="s">
        <v>8</v>
      </c>
      <c r="L52" s="74">
        <v>1</v>
      </c>
      <c r="M52" s="74" t="s">
        <v>9</v>
      </c>
      <c r="N52" s="74" t="s">
        <v>9</v>
      </c>
      <c r="O52" s="41" t="s">
        <v>9</v>
      </c>
      <c r="P52" s="220" t="s">
        <v>9</v>
      </c>
      <c r="Q52" s="36"/>
      <c r="R52" s="36"/>
      <c r="S52" s="36"/>
      <c r="T52" s="36"/>
      <c r="U52" s="36"/>
      <c r="V52" s="36"/>
      <c r="W52" s="36"/>
      <c r="X52" s="36"/>
      <c r="Y52" s="39"/>
      <c r="Z52" s="39"/>
      <c r="AA52" s="34"/>
    </row>
    <row r="53" spans="1:27" s="1" customFormat="1" ht="82.8" x14ac:dyDescent="0.25">
      <c r="A53" s="312"/>
      <c r="B53" s="327"/>
      <c r="C53" s="79" t="s">
        <v>8</v>
      </c>
      <c r="D53" s="74">
        <v>2</v>
      </c>
      <c r="E53" s="74"/>
      <c r="F53" s="74"/>
      <c r="G53" s="74"/>
      <c r="H53" s="74"/>
      <c r="I53" s="80">
        <v>10.46</v>
      </c>
      <c r="J53" s="80" t="s">
        <v>9</v>
      </c>
      <c r="K53" s="79" t="s">
        <v>8</v>
      </c>
      <c r="L53" s="74">
        <v>2</v>
      </c>
      <c r="M53" s="74" t="s">
        <v>9</v>
      </c>
      <c r="N53" s="74" t="s">
        <v>9</v>
      </c>
      <c r="O53" s="41" t="s">
        <v>9</v>
      </c>
      <c r="P53" s="220" t="s">
        <v>9</v>
      </c>
      <c r="Q53" s="36"/>
      <c r="R53" s="36"/>
      <c r="S53" s="36"/>
      <c r="T53" s="36"/>
      <c r="U53" s="36"/>
      <c r="V53" s="36"/>
      <c r="W53" s="36"/>
      <c r="X53" s="36"/>
      <c r="Y53" s="39"/>
      <c r="Z53" s="39"/>
      <c r="AA53" s="34"/>
    </row>
    <row r="54" spans="1:27" s="1" customFormat="1" ht="82.8" x14ac:dyDescent="0.25">
      <c r="A54" s="73">
        <v>16</v>
      </c>
      <c r="B54" s="106" t="s">
        <v>90</v>
      </c>
      <c r="C54" s="79" t="s">
        <v>8</v>
      </c>
      <c r="D54" s="74">
        <v>1</v>
      </c>
      <c r="E54" s="74"/>
      <c r="F54" s="74"/>
      <c r="G54" s="74"/>
      <c r="H54" s="74"/>
      <c r="I54" s="94">
        <v>7.46</v>
      </c>
      <c r="J54" s="79" t="s">
        <v>9</v>
      </c>
      <c r="K54" s="79" t="s">
        <v>8</v>
      </c>
      <c r="L54" s="79">
        <v>1</v>
      </c>
      <c r="M54" s="79" t="s">
        <v>9</v>
      </c>
      <c r="N54" s="79" t="s">
        <v>9</v>
      </c>
      <c r="O54" s="193" t="s">
        <v>9</v>
      </c>
      <c r="P54" s="221" t="s">
        <v>9</v>
      </c>
      <c r="Q54" s="192" t="s">
        <v>9</v>
      </c>
      <c r="R54" s="192" t="s">
        <v>9</v>
      </c>
      <c r="S54" s="36">
        <v>1</v>
      </c>
      <c r="T54" s="36"/>
      <c r="U54" s="36"/>
      <c r="V54" s="192" t="s">
        <v>9</v>
      </c>
      <c r="W54" s="192" t="s">
        <v>9</v>
      </c>
      <c r="X54" s="36">
        <v>1</v>
      </c>
      <c r="Y54" s="39"/>
      <c r="Z54" s="39"/>
      <c r="AA54" s="125" t="s">
        <v>320</v>
      </c>
    </row>
    <row r="55" spans="1:27" s="1" customFormat="1" ht="82.8" x14ac:dyDescent="0.25">
      <c r="A55" s="311">
        <v>17</v>
      </c>
      <c r="B55" s="339" t="s">
        <v>232</v>
      </c>
      <c r="C55" s="79" t="s">
        <v>8</v>
      </c>
      <c r="D55" s="74">
        <v>1</v>
      </c>
      <c r="E55" s="74"/>
      <c r="F55" s="74"/>
      <c r="G55" s="74"/>
      <c r="H55" s="74"/>
      <c r="I55" s="98">
        <v>7.46</v>
      </c>
      <c r="J55" s="79" t="s">
        <v>9</v>
      </c>
      <c r="K55" s="79" t="s">
        <v>8</v>
      </c>
      <c r="L55" s="69">
        <v>1</v>
      </c>
      <c r="M55" s="79" t="s">
        <v>9</v>
      </c>
      <c r="N55" s="79" t="s">
        <v>9</v>
      </c>
      <c r="O55" s="193" t="s">
        <v>9</v>
      </c>
      <c r="P55" s="221" t="s">
        <v>9</v>
      </c>
      <c r="Q55" s="43">
        <f>(M58+M62+M67+M73+M78+M83)/6</f>
        <v>3.255681818181818E-2</v>
      </c>
      <c r="R55" s="192" t="s">
        <v>9</v>
      </c>
      <c r="S55" s="36">
        <v>2</v>
      </c>
      <c r="T55" s="36"/>
      <c r="U55" s="36"/>
      <c r="V55" s="43">
        <f>(O58+O62+O67+O78+O83)/5</f>
        <v>2.7324999999999999E-2</v>
      </c>
      <c r="W55" s="192" t="s">
        <v>9</v>
      </c>
      <c r="X55" s="36">
        <v>2</v>
      </c>
      <c r="Y55" s="39"/>
      <c r="Z55" s="39">
        <v>7.46</v>
      </c>
      <c r="AA55" s="125" t="s">
        <v>320</v>
      </c>
    </row>
    <row r="56" spans="1:27" s="1" customFormat="1" ht="41.4" x14ac:dyDescent="0.25">
      <c r="A56" s="312"/>
      <c r="B56" s="340"/>
      <c r="C56" s="79"/>
      <c r="D56" s="74"/>
      <c r="E56" s="74"/>
      <c r="F56" s="74"/>
      <c r="G56" s="74"/>
      <c r="H56" s="74"/>
      <c r="I56" s="79"/>
      <c r="J56" s="79"/>
      <c r="K56" s="79"/>
      <c r="L56" s="79"/>
      <c r="M56" s="79"/>
      <c r="N56" s="79"/>
      <c r="O56" s="193"/>
      <c r="P56" s="221"/>
      <c r="Q56" s="36">
        <f>(M63+M68+M74+M79)/4</f>
        <v>3.6166666666666673E-2</v>
      </c>
      <c r="R56" s="192" t="s">
        <v>9</v>
      </c>
      <c r="S56" s="36">
        <v>3</v>
      </c>
      <c r="T56" s="36"/>
      <c r="U56" s="36"/>
      <c r="V56" s="43">
        <f>(O63+O68+O79)/3</f>
        <v>3.1555555555555559E-2</v>
      </c>
      <c r="W56" s="192" t="s">
        <v>9</v>
      </c>
      <c r="X56" s="36">
        <v>3</v>
      </c>
      <c r="Y56" s="39"/>
      <c r="Z56" s="39">
        <v>7.46</v>
      </c>
      <c r="AA56" s="125" t="s">
        <v>320</v>
      </c>
    </row>
    <row r="57" spans="1:27" s="1" customFormat="1" ht="82.8" x14ac:dyDescent="0.25">
      <c r="A57" s="311">
        <v>18</v>
      </c>
      <c r="B57" s="324" t="s">
        <v>295</v>
      </c>
      <c r="C57" s="79" t="s">
        <v>8</v>
      </c>
      <c r="D57" s="74">
        <v>1</v>
      </c>
      <c r="E57" s="74"/>
      <c r="F57" s="74"/>
      <c r="G57" s="74"/>
      <c r="H57" s="74"/>
      <c r="I57" s="79">
        <v>7.46</v>
      </c>
      <c r="J57" s="79" t="s">
        <v>9</v>
      </c>
      <c r="K57" s="79" t="s">
        <v>8</v>
      </c>
      <c r="L57" s="74">
        <v>1</v>
      </c>
      <c r="M57" s="79" t="s">
        <v>9</v>
      </c>
      <c r="N57" s="79" t="s">
        <v>9</v>
      </c>
      <c r="O57" s="193" t="s">
        <v>9</v>
      </c>
      <c r="P57" s="221" t="s">
        <v>9</v>
      </c>
      <c r="Q57" s="43">
        <f>(M64+M69+M75+M80)/4</f>
        <v>3.4062500000000002E-2</v>
      </c>
      <c r="R57" s="192" t="s">
        <v>9</v>
      </c>
      <c r="S57" s="36">
        <v>4</v>
      </c>
      <c r="T57" s="36"/>
      <c r="U57" s="36"/>
      <c r="V57" s="43">
        <f>(O64+O69+O80)/3</f>
        <v>3.3166666666666671E-2</v>
      </c>
      <c r="W57" s="192" t="s">
        <v>9</v>
      </c>
      <c r="X57" s="36">
        <v>4</v>
      </c>
      <c r="Y57" s="39"/>
      <c r="Z57" s="39">
        <v>7.46</v>
      </c>
      <c r="AA57" s="125" t="s">
        <v>320</v>
      </c>
    </row>
    <row r="58" spans="1:27" s="1" customFormat="1" ht="82.8" x14ac:dyDescent="0.25">
      <c r="A58" s="312"/>
      <c r="B58" s="325"/>
      <c r="C58" s="79" t="s">
        <v>8</v>
      </c>
      <c r="D58" s="74">
        <v>2</v>
      </c>
      <c r="E58" s="74"/>
      <c r="F58" s="74"/>
      <c r="G58" s="74"/>
      <c r="H58" s="74"/>
      <c r="I58" s="79">
        <v>7.46</v>
      </c>
      <c r="J58" s="79" t="s">
        <v>9</v>
      </c>
      <c r="K58" s="79" t="s">
        <v>8</v>
      </c>
      <c r="L58" s="74">
        <v>2</v>
      </c>
      <c r="M58" s="79">
        <f>'таблица 1'!N441</f>
        <v>4.3999999999999997E-2</v>
      </c>
      <c r="N58" s="79" t="str">
        <f>'таблица 1'!O441</f>
        <v>__</v>
      </c>
      <c r="O58" s="193">
        <f>'таблица 1'!P441</f>
        <v>2.7E-2</v>
      </c>
      <c r="P58" s="221" t="str">
        <f>'таблица 1'!Q441</f>
        <v>__</v>
      </c>
      <c r="Q58" s="43">
        <f>(M65+M70+M76+M81)/4</f>
        <v>3.2583333333333332E-2</v>
      </c>
      <c r="R58" s="192" t="s">
        <v>9</v>
      </c>
      <c r="S58" s="36">
        <v>5</v>
      </c>
      <c r="T58" s="36"/>
      <c r="U58" s="36"/>
      <c r="V58" s="43">
        <f>(O65+O70+O81)/3</f>
        <v>2.8166666666666663E-2</v>
      </c>
      <c r="W58" s="192" t="s">
        <v>9</v>
      </c>
      <c r="X58" s="36">
        <v>5</v>
      </c>
      <c r="Y58" s="39"/>
      <c r="Z58" s="39">
        <v>7.46</v>
      </c>
      <c r="AA58" s="125" t="s">
        <v>320</v>
      </c>
    </row>
    <row r="59" spans="1:27" s="1" customFormat="1" ht="82.8" x14ac:dyDescent="0.25">
      <c r="A59" s="73">
        <v>19</v>
      </c>
      <c r="B59" s="106" t="s">
        <v>201</v>
      </c>
      <c r="C59" s="79" t="s">
        <v>8</v>
      </c>
      <c r="D59" s="74">
        <v>1</v>
      </c>
      <c r="E59" s="74"/>
      <c r="F59" s="74"/>
      <c r="G59" s="74"/>
      <c r="H59" s="74"/>
      <c r="I59" s="94">
        <v>7.46</v>
      </c>
      <c r="J59" s="94" t="s">
        <v>31</v>
      </c>
      <c r="K59" s="79" t="s">
        <v>8</v>
      </c>
      <c r="L59" s="79">
        <v>1</v>
      </c>
      <c r="M59" s="79" t="s">
        <v>9</v>
      </c>
      <c r="N59" s="79" t="s">
        <v>9</v>
      </c>
      <c r="O59" s="193" t="s">
        <v>9</v>
      </c>
      <c r="P59" s="221" t="s">
        <v>9</v>
      </c>
      <c r="Q59" s="43">
        <f>M71</f>
        <v>1.7000000000000001E-2</v>
      </c>
      <c r="R59" s="192" t="s">
        <v>9</v>
      </c>
      <c r="S59" s="36">
        <v>6</v>
      </c>
      <c r="T59" s="36"/>
      <c r="U59" s="36"/>
      <c r="V59" s="43">
        <f>O71</f>
        <v>1.7000000000000001E-2</v>
      </c>
      <c r="W59" s="192" t="s">
        <v>9</v>
      </c>
      <c r="X59" s="36">
        <v>6</v>
      </c>
      <c r="Y59" s="39"/>
      <c r="Z59" s="39">
        <v>7.46</v>
      </c>
      <c r="AA59" s="125" t="s">
        <v>320</v>
      </c>
    </row>
    <row r="60" spans="1:27" s="1" customFormat="1" ht="40.200000000000003" customHeight="1" x14ac:dyDescent="0.25">
      <c r="A60" s="311">
        <v>20</v>
      </c>
      <c r="B60" s="317" t="s">
        <v>296</v>
      </c>
      <c r="C60" s="79" t="s">
        <v>8</v>
      </c>
      <c r="D60" s="74">
        <v>1</v>
      </c>
      <c r="E60" s="74"/>
      <c r="F60" s="74"/>
      <c r="G60" s="74"/>
      <c r="H60" s="74"/>
      <c r="I60" s="80">
        <v>7.46</v>
      </c>
      <c r="J60" s="80" t="s">
        <v>31</v>
      </c>
      <c r="K60" s="79" t="s">
        <v>8</v>
      </c>
      <c r="L60" s="74">
        <v>1</v>
      </c>
      <c r="M60" s="79" t="s">
        <v>9</v>
      </c>
      <c r="N60" s="79" t="s">
        <v>9</v>
      </c>
      <c r="O60" s="193" t="s">
        <v>9</v>
      </c>
      <c r="P60" s="221" t="s">
        <v>9</v>
      </c>
      <c r="Q60" s="192" t="s">
        <v>9</v>
      </c>
      <c r="R60" s="192" t="s">
        <v>9</v>
      </c>
      <c r="S60" s="36" t="s">
        <v>305</v>
      </c>
      <c r="T60" s="36"/>
      <c r="U60" s="36"/>
      <c r="V60" s="192" t="s">
        <v>9</v>
      </c>
      <c r="W60" s="192" t="s">
        <v>9</v>
      </c>
      <c r="X60" s="36" t="s">
        <v>305</v>
      </c>
      <c r="Y60" s="39"/>
      <c r="Z60" s="39"/>
      <c r="AA60" s="125" t="s">
        <v>320</v>
      </c>
    </row>
    <row r="61" spans="1:27" s="1" customFormat="1" ht="40.200000000000003" customHeight="1" x14ac:dyDescent="0.25">
      <c r="A61" s="313"/>
      <c r="B61" s="317"/>
      <c r="C61" s="79" t="s">
        <v>8</v>
      </c>
      <c r="D61" s="74" t="s">
        <v>297</v>
      </c>
      <c r="E61" s="74"/>
      <c r="F61" s="74"/>
      <c r="G61" s="74"/>
      <c r="H61" s="74"/>
      <c r="I61" s="80">
        <v>7.46</v>
      </c>
      <c r="J61" s="80" t="s">
        <v>31</v>
      </c>
      <c r="K61" s="79" t="s">
        <v>8</v>
      </c>
      <c r="L61" s="74" t="s">
        <v>305</v>
      </c>
      <c r="M61" s="79" t="s">
        <v>9</v>
      </c>
      <c r="N61" s="79" t="s">
        <v>9</v>
      </c>
      <c r="O61" s="193" t="s">
        <v>9</v>
      </c>
      <c r="P61" s="221" t="s">
        <v>9</v>
      </c>
      <c r="Q61" s="36"/>
      <c r="R61" s="36"/>
      <c r="S61" s="36"/>
      <c r="T61" s="36"/>
      <c r="U61" s="36"/>
      <c r="V61" s="36"/>
      <c r="W61" s="36"/>
      <c r="X61" s="36"/>
      <c r="Y61" s="39"/>
      <c r="Z61" s="39"/>
      <c r="AA61" s="125" t="s">
        <v>320</v>
      </c>
    </row>
    <row r="62" spans="1:27" s="1" customFormat="1" ht="40.200000000000003" customHeight="1" x14ac:dyDescent="0.25">
      <c r="A62" s="313"/>
      <c r="B62" s="317"/>
      <c r="C62" s="79" t="s">
        <v>8</v>
      </c>
      <c r="D62" s="74">
        <v>2</v>
      </c>
      <c r="E62" s="74"/>
      <c r="F62" s="74"/>
      <c r="G62" s="74"/>
      <c r="H62" s="74"/>
      <c r="I62" s="80">
        <v>7.46</v>
      </c>
      <c r="J62" s="80" t="s">
        <v>31</v>
      </c>
      <c r="K62" s="79" t="s">
        <v>8</v>
      </c>
      <c r="L62" s="74">
        <v>2</v>
      </c>
      <c r="M62" s="43">
        <f>('таблица 1'!N50+'таблица 1'!N246+'таблица 1'!N299+'таблица 1'!N421)/4</f>
        <v>3.5250000000000004E-2</v>
      </c>
      <c r="N62" s="79" t="s">
        <v>9</v>
      </c>
      <c r="O62" s="38">
        <f>('таблица 1'!P50+'таблица 1'!P246+'таблица 1'!P299)/4</f>
        <v>2.1250000000000002E-2</v>
      </c>
      <c r="P62" s="221" t="s">
        <v>9</v>
      </c>
      <c r="Q62" s="36"/>
      <c r="R62" s="36"/>
      <c r="S62" s="36"/>
      <c r="T62" s="36"/>
      <c r="U62" s="36"/>
      <c r="V62" s="36"/>
      <c r="W62" s="36"/>
      <c r="X62" s="36"/>
      <c r="Y62" s="39"/>
      <c r="Z62" s="39"/>
      <c r="AA62" s="125" t="s">
        <v>320</v>
      </c>
    </row>
    <row r="63" spans="1:27" s="1" customFormat="1" ht="40.200000000000003" customHeight="1" x14ac:dyDescent="0.25">
      <c r="A63" s="313"/>
      <c r="B63" s="317"/>
      <c r="C63" s="79" t="s">
        <v>8</v>
      </c>
      <c r="D63" s="74">
        <v>3</v>
      </c>
      <c r="E63" s="74"/>
      <c r="F63" s="74"/>
      <c r="G63" s="74"/>
      <c r="H63" s="74"/>
      <c r="I63" s="80">
        <v>7.46</v>
      </c>
      <c r="J63" s="80" t="s">
        <v>31</v>
      </c>
      <c r="K63" s="79" t="s">
        <v>8</v>
      </c>
      <c r="L63" s="74">
        <v>3</v>
      </c>
      <c r="M63" s="43">
        <f>('таблица 1'!N51+'таблица 1'!N247)/2</f>
        <v>3.4000000000000002E-2</v>
      </c>
      <c r="N63" s="79" t="s">
        <v>9</v>
      </c>
      <c r="O63" s="38">
        <f>('таблица 1'!P51+'таблица 1'!P247)/2</f>
        <v>3.2500000000000001E-2</v>
      </c>
      <c r="P63" s="221" t="s">
        <v>9</v>
      </c>
      <c r="Q63" s="36"/>
      <c r="R63" s="36"/>
      <c r="S63" s="36"/>
      <c r="T63" s="36"/>
      <c r="U63" s="36"/>
      <c r="V63" s="36"/>
      <c r="W63" s="36"/>
      <c r="X63" s="36"/>
      <c r="Y63" s="39"/>
      <c r="Z63" s="39"/>
      <c r="AA63" s="125" t="s">
        <v>320</v>
      </c>
    </row>
    <row r="64" spans="1:27" s="1" customFormat="1" ht="40.200000000000003" customHeight="1" x14ac:dyDescent="0.25">
      <c r="A64" s="313"/>
      <c r="B64" s="317"/>
      <c r="C64" s="79" t="s">
        <v>8</v>
      </c>
      <c r="D64" s="74">
        <v>4</v>
      </c>
      <c r="E64" s="74"/>
      <c r="F64" s="74"/>
      <c r="G64" s="74"/>
      <c r="H64" s="74"/>
      <c r="I64" s="80">
        <v>7.46</v>
      </c>
      <c r="J64" s="80" t="s">
        <v>31</v>
      </c>
      <c r="K64" s="79" t="s">
        <v>8</v>
      </c>
      <c r="L64" s="74">
        <v>4</v>
      </c>
      <c r="M64" s="43">
        <f>('таблица 1'!N52+'таблица 1'!N248)/2</f>
        <v>3.4500000000000003E-2</v>
      </c>
      <c r="N64" s="79" t="s">
        <v>9</v>
      </c>
      <c r="O64" s="38">
        <f>('таблица 1'!P52+'таблица 1'!P248)/2</f>
        <v>2.9500000000000002E-2</v>
      </c>
      <c r="P64" s="221" t="s">
        <v>9</v>
      </c>
      <c r="Q64" s="36"/>
      <c r="R64" s="36"/>
      <c r="S64" s="36"/>
      <c r="T64" s="36"/>
      <c r="U64" s="36"/>
      <c r="V64" s="36"/>
      <c r="W64" s="36"/>
      <c r="X64" s="36"/>
      <c r="Y64" s="39"/>
      <c r="Z64" s="39"/>
      <c r="AA64" s="125" t="s">
        <v>320</v>
      </c>
    </row>
    <row r="65" spans="1:27" s="1" customFormat="1" ht="40.200000000000003" customHeight="1" x14ac:dyDescent="0.25">
      <c r="A65" s="312"/>
      <c r="B65" s="317"/>
      <c r="C65" s="79" t="s">
        <v>8</v>
      </c>
      <c r="D65" s="74">
        <v>5</v>
      </c>
      <c r="E65" s="74"/>
      <c r="F65" s="74"/>
      <c r="G65" s="74"/>
      <c r="H65" s="74"/>
      <c r="I65" s="80">
        <v>7.46</v>
      </c>
      <c r="J65" s="80" t="s">
        <v>31</v>
      </c>
      <c r="K65" s="79" t="s">
        <v>8</v>
      </c>
      <c r="L65" s="74">
        <v>5</v>
      </c>
      <c r="M65" s="43">
        <f>'таблица 1'!N53</f>
        <v>3.6999999999999998E-2</v>
      </c>
      <c r="N65" s="36"/>
      <c r="O65" s="38">
        <f>'таблица 1'!P53</f>
        <v>2.7E-2</v>
      </c>
      <c r="P65" s="220"/>
      <c r="Q65" s="36"/>
      <c r="R65" s="36"/>
      <c r="S65" s="36"/>
      <c r="T65" s="36"/>
      <c r="U65" s="36"/>
      <c r="V65" s="36"/>
      <c r="W65" s="36"/>
      <c r="X65" s="36"/>
      <c r="Y65" s="39"/>
      <c r="Z65" s="39"/>
      <c r="AA65" s="125" t="s">
        <v>320</v>
      </c>
    </row>
    <row r="66" spans="1:27" s="1" customFormat="1" ht="43.8" customHeight="1" x14ac:dyDescent="0.25">
      <c r="A66" s="311">
        <v>21</v>
      </c>
      <c r="B66" s="319" t="s">
        <v>12</v>
      </c>
      <c r="C66" s="79" t="s">
        <v>8</v>
      </c>
      <c r="D66" s="74">
        <v>1</v>
      </c>
      <c r="E66" s="74"/>
      <c r="F66" s="74"/>
      <c r="G66" s="74"/>
      <c r="H66" s="74"/>
      <c r="I66" s="94">
        <v>7.46</v>
      </c>
      <c r="J66" s="94" t="s">
        <v>31</v>
      </c>
      <c r="K66" s="79" t="s">
        <v>8</v>
      </c>
      <c r="L66" s="74">
        <v>1</v>
      </c>
      <c r="M66" s="79" t="s">
        <v>9</v>
      </c>
      <c r="N66" s="79" t="s">
        <v>9</v>
      </c>
      <c r="O66" s="41"/>
      <c r="P66" s="221" t="s">
        <v>9</v>
      </c>
      <c r="Q66" s="36"/>
      <c r="R66" s="36"/>
      <c r="S66" s="36"/>
      <c r="T66" s="36"/>
      <c r="U66" s="36"/>
      <c r="V66" s="36"/>
      <c r="W66" s="36"/>
      <c r="X66" s="36"/>
      <c r="Y66" s="39"/>
      <c r="Z66" s="39"/>
      <c r="AA66" s="125" t="s">
        <v>320</v>
      </c>
    </row>
    <row r="67" spans="1:27" s="1" customFormat="1" ht="43.8" customHeight="1" x14ac:dyDescent="0.25">
      <c r="A67" s="313"/>
      <c r="B67" s="338"/>
      <c r="C67" s="79" t="s">
        <v>8</v>
      </c>
      <c r="D67" s="74">
        <v>2</v>
      </c>
      <c r="E67" s="74"/>
      <c r="F67" s="74"/>
      <c r="G67" s="74"/>
      <c r="H67" s="74"/>
      <c r="I67" s="94">
        <v>7.46</v>
      </c>
      <c r="J67" s="94" t="s">
        <v>31</v>
      </c>
      <c r="K67" s="79" t="s">
        <v>8</v>
      </c>
      <c r="L67" s="74">
        <v>2</v>
      </c>
      <c r="M67" s="43">
        <f>('таблица 1'!N22+'таблица 1'!N55)/2</f>
        <v>3.6000000000000004E-2</v>
      </c>
      <c r="N67" s="97" t="s">
        <v>9</v>
      </c>
      <c r="O67" s="38">
        <f>('таблица 1'!P22+'таблица 1'!P55)/2</f>
        <v>3.5500000000000004E-2</v>
      </c>
      <c r="P67" s="221" t="s">
        <v>9</v>
      </c>
      <c r="Q67" s="36"/>
      <c r="R67" s="36"/>
      <c r="S67" s="36"/>
      <c r="T67" s="36"/>
      <c r="U67" s="36"/>
      <c r="V67" s="36"/>
      <c r="W67" s="36"/>
      <c r="X67" s="36"/>
      <c r="Y67" s="39"/>
      <c r="Z67" s="39"/>
      <c r="AA67" s="125" t="s">
        <v>320</v>
      </c>
    </row>
    <row r="68" spans="1:27" s="1" customFormat="1" ht="43.8" customHeight="1" x14ac:dyDescent="0.25">
      <c r="A68" s="313"/>
      <c r="B68" s="338"/>
      <c r="C68" s="79" t="s">
        <v>8</v>
      </c>
      <c r="D68" s="74">
        <v>3</v>
      </c>
      <c r="E68" s="74"/>
      <c r="F68" s="74"/>
      <c r="G68" s="74"/>
      <c r="H68" s="74"/>
      <c r="I68" s="94">
        <v>7.46</v>
      </c>
      <c r="J68" s="94" t="s">
        <v>31</v>
      </c>
      <c r="K68" s="79" t="s">
        <v>8</v>
      </c>
      <c r="L68" s="74">
        <v>3</v>
      </c>
      <c r="M68" s="43">
        <f>('таблица 1'!N23+'таблица 1'!N56)/2</f>
        <v>3.5000000000000003E-2</v>
      </c>
      <c r="N68" s="97" t="s">
        <v>9</v>
      </c>
      <c r="O68" s="38">
        <f>('таблица 1'!P23+'таблица 1'!P56)/2</f>
        <v>3.6500000000000005E-2</v>
      </c>
      <c r="P68" s="221" t="s">
        <v>9</v>
      </c>
      <c r="Q68" s="36"/>
      <c r="R68" s="36"/>
      <c r="S68" s="36"/>
      <c r="T68" s="36"/>
      <c r="U68" s="36"/>
      <c r="V68" s="36"/>
      <c r="W68" s="36"/>
      <c r="X68" s="36"/>
      <c r="Y68" s="39"/>
      <c r="Z68" s="39"/>
      <c r="AA68" s="125" t="s">
        <v>320</v>
      </c>
    </row>
    <row r="69" spans="1:27" s="1" customFormat="1" ht="43.8" customHeight="1" x14ac:dyDescent="0.25">
      <c r="A69" s="313"/>
      <c r="B69" s="338"/>
      <c r="C69" s="79" t="s">
        <v>8</v>
      </c>
      <c r="D69" s="74">
        <v>4</v>
      </c>
      <c r="E69" s="74"/>
      <c r="F69" s="74"/>
      <c r="G69" s="74"/>
      <c r="H69" s="74"/>
      <c r="I69" s="94">
        <v>7.46</v>
      </c>
      <c r="J69" s="94" t="s">
        <v>31</v>
      </c>
      <c r="K69" s="79" t="s">
        <v>8</v>
      </c>
      <c r="L69" s="74">
        <v>4</v>
      </c>
      <c r="M69" s="43">
        <f>('таблица 1'!N24+'таблица 1'!N57)/2</f>
        <v>3.4000000000000002E-2</v>
      </c>
      <c r="N69" s="97" t="s">
        <v>9</v>
      </c>
      <c r="O69" s="38">
        <f>('таблица 1'!P24+'таблица 1'!P57)/2</f>
        <v>3.4000000000000002E-2</v>
      </c>
      <c r="P69" s="221" t="s">
        <v>9</v>
      </c>
      <c r="Q69" s="36"/>
      <c r="R69" s="36"/>
      <c r="S69" s="36"/>
      <c r="T69" s="36"/>
      <c r="U69" s="36"/>
      <c r="V69" s="36"/>
      <c r="W69" s="36"/>
      <c r="X69" s="36"/>
      <c r="Y69" s="39"/>
      <c r="Z69" s="39"/>
      <c r="AA69" s="125" t="s">
        <v>320</v>
      </c>
    </row>
    <row r="70" spans="1:27" s="1" customFormat="1" ht="43.8" customHeight="1" x14ac:dyDescent="0.25">
      <c r="A70" s="313"/>
      <c r="B70" s="338"/>
      <c r="C70" s="79" t="s">
        <v>8</v>
      </c>
      <c r="D70" s="74">
        <v>5</v>
      </c>
      <c r="E70" s="74"/>
      <c r="F70" s="74"/>
      <c r="G70" s="74"/>
      <c r="H70" s="74"/>
      <c r="I70" s="94">
        <v>7.46</v>
      </c>
      <c r="J70" s="94" t="s">
        <v>31</v>
      </c>
      <c r="K70" s="79" t="s">
        <v>8</v>
      </c>
      <c r="L70" s="74">
        <v>5</v>
      </c>
      <c r="M70" s="43">
        <f>('таблица 1'!N25+'таблица 1'!N58)/2</f>
        <v>3.1E-2</v>
      </c>
      <c r="N70" s="97" t="s">
        <v>9</v>
      </c>
      <c r="O70" s="38">
        <f>('таблица 1'!P25+'таблица 1'!P58)/2</f>
        <v>2.9499999999999998E-2</v>
      </c>
      <c r="P70" s="221" t="s">
        <v>9</v>
      </c>
      <c r="Q70" s="36"/>
      <c r="R70" s="36"/>
      <c r="S70" s="36"/>
      <c r="T70" s="36"/>
      <c r="U70" s="36"/>
      <c r="V70" s="36"/>
      <c r="W70" s="36"/>
      <c r="X70" s="36"/>
      <c r="Y70" s="39"/>
      <c r="Z70" s="39"/>
      <c r="AA70" s="125" t="s">
        <v>320</v>
      </c>
    </row>
    <row r="71" spans="1:27" s="1" customFormat="1" ht="43.8" customHeight="1" x14ac:dyDescent="0.25">
      <c r="A71" s="312"/>
      <c r="B71" s="327"/>
      <c r="C71" s="79" t="s">
        <v>8</v>
      </c>
      <c r="D71" s="74">
        <v>6</v>
      </c>
      <c r="E71" s="74"/>
      <c r="F71" s="74"/>
      <c r="G71" s="74"/>
      <c r="H71" s="74"/>
      <c r="I71" s="94">
        <v>7.46</v>
      </c>
      <c r="J71" s="94" t="s">
        <v>31</v>
      </c>
      <c r="K71" s="79" t="s">
        <v>8</v>
      </c>
      <c r="L71" s="74">
        <v>6</v>
      </c>
      <c r="M71" s="43">
        <f>'таблица 1'!N59</f>
        <v>1.7000000000000001E-2</v>
      </c>
      <c r="N71" s="97" t="s">
        <v>9</v>
      </c>
      <c r="O71" s="38">
        <f>'таблица 1'!P59</f>
        <v>1.7000000000000001E-2</v>
      </c>
      <c r="P71" s="221" t="s">
        <v>9</v>
      </c>
      <c r="Q71" s="36"/>
      <c r="R71" s="36"/>
      <c r="S71" s="36"/>
      <c r="T71" s="36"/>
      <c r="U71" s="36"/>
      <c r="V71" s="36"/>
      <c r="W71" s="36"/>
      <c r="X71" s="36"/>
      <c r="Y71" s="39"/>
      <c r="Z71" s="39"/>
      <c r="AA71" s="125" t="s">
        <v>320</v>
      </c>
    </row>
    <row r="72" spans="1:27" s="1" customFormat="1" ht="53.4" customHeight="1" x14ac:dyDescent="0.25">
      <c r="A72" s="311">
        <v>22</v>
      </c>
      <c r="B72" s="319" t="s">
        <v>14</v>
      </c>
      <c r="C72" s="79" t="s">
        <v>8</v>
      </c>
      <c r="D72" s="74">
        <v>1</v>
      </c>
      <c r="E72" s="74"/>
      <c r="F72" s="74"/>
      <c r="G72" s="74"/>
      <c r="H72" s="74"/>
      <c r="I72" s="94">
        <v>7.46</v>
      </c>
      <c r="J72" s="94" t="s">
        <v>31</v>
      </c>
      <c r="K72" s="79" t="s">
        <v>8</v>
      </c>
      <c r="L72" s="74">
        <v>1</v>
      </c>
      <c r="M72" s="74" t="s">
        <v>9</v>
      </c>
      <c r="N72" s="74" t="s">
        <v>9</v>
      </c>
      <c r="O72" s="41"/>
      <c r="P72" s="220"/>
      <c r="Q72" s="36"/>
      <c r="R72" s="36"/>
      <c r="S72" s="36"/>
      <c r="T72" s="36"/>
      <c r="U72" s="36"/>
      <c r="V72" s="36"/>
      <c r="W72" s="36"/>
      <c r="X72" s="36"/>
      <c r="Y72" s="39"/>
      <c r="Z72" s="39"/>
      <c r="AA72" s="124" t="s">
        <v>320</v>
      </c>
    </row>
    <row r="73" spans="1:27" s="1" customFormat="1" ht="53.4" customHeight="1" x14ac:dyDescent="0.25">
      <c r="A73" s="313"/>
      <c r="B73" s="338"/>
      <c r="C73" s="79" t="s">
        <v>8</v>
      </c>
      <c r="D73" s="74">
        <v>2</v>
      </c>
      <c r="E73" s="74"/>
      <c r="F73" s="74"/>
      <c r="G73" s="74"/>
      <c r="H73" s="74"/>
      <c r="I73" s="94">
        <v>7.46</v>
      </c>
      <c r="J73" s="94" t="s">
        <v>31</v>
      </c>
      <c r="K73" s="79" t="s">
        <v>8</v>
      </c>
      <c r="L73" s="74">
        <v>2</v>
      </c>
      <c r="M73" s="74">
        <f>'таблица 1'!N27</f>
        <v>3.7999999999999999E-2</v>
      </c>
      <c r="N73" s="74">
        <f>'таблица 1'!O27</f>
        <v>3.7999999999999999E-2</v>
      </c>
      <c r="O73" s="41">
        <f>'таблица 1'!P27</f>
        <v>3.7999999999999999E-2</v>
      </c>
      <c r="P73" s="220">
        <f>'таблица 1'!Q27</f>
        <v>3.7999999999999999E-2</v>
      </c>
      <c r="Q73" s="36"/>
      <c r="R73" s="36"/>
      <c r="S73" s="36"/>
      <c r="T73" s="36"/>
      <c r="U73" s="36"/>
      <c r="V73" s="36">
        <f t="shared" ref="V73:W76" si="2">O73</f>
        <v>3.7999999999999999E-2</v>
      </c>
      <c r="W73" s="36">
        <f t="shared" si="2"/>
        <v>3.7999999999999999E-2</v>
      </c>
      <c r="X73" s="36">
        <v>2</v>
      </c>
      <c r="Y73" s="39"/>
      <c r="Z73" s="39"/>
      <c r="AA73" s="124" t="s">
        <v>320</v>
      </c>
    </row>
    <row r="74" spans="1:27" s="1" customFormat="1" ht="53.4" customHeight="1" x14ac:dyDescent="0.25">
      <c r="A74" s="313"/>
      <c r="B74" s="338"/>
      <c r="C74" s="79" t="s">
        <v>8</v>
      </c>
      <c r="D74" s="74">
        <v>3</v>
      </c>
      <c r="E74" s="74"/>
      <c r="F74" s="74"/>
      <c r="G74" s="74"/>
      <c r="H74" s="74"/>
      <c r="I74" s="94">
        <v>7.46</v>
      </c>
      <c r="J74" s="94" t="s">
        <v>31</v>
      </c>
      <c r="K74" s="79" t="s">
        <v>8</v>
      </c>
      <c r="L74" s="74">
        <v>3</v>
      </c>
      <c r="M74" s="74">
        <f>'таблица 1'!N28</f>
        <v>3.6999999999999998E-2</v>
      </c>
      <c r="N74" s="74">
        <f>'таблица 1'!O28</f>
        <v>3.6999999999999998E-2</v>
      </c>
      <c r="O74" s="41">
        <f>'таблица 1'!P28</f>
        <v>3.6999999999999998E-2</v>
      </c>
      <c r="P74" s="220">
        <f>'таблица 1'!Q28</f>
        <v>3.6999999999999998E-2</v>
      </c>
      <c r="Q74" s="36"/>
      <c r="R74" s="36"/>
      <c r="S74" s="36"/>
      <c r="T74" s="36"/>
      <c r="U74" s="36"/>
      <c r="V74" s="36">
        <f t="shared" si="2"/>
        <v>3.6999999999999998E-2</v>
      </c>
      <c r="W74" s="36">
        <f t="shared" si="2"/>
        <v>3.6999999999999998E-2</v>
      </c>
      <c r="X74" s="36">
        <v>3</v>
      </c>
      <c r="Y74" s="39"/>
      <c r="Z74" s="39"/>
      <c r="AA74" s="124" t="s">
        <v>320</v>
      </c>
    </row>
    <row r="75" spans="1:27" s="1" customFormat="1" ht="53.4" customHeight="1" x14ac:dyDescent="0.25">
      <c r="A75" s="313"/>
      <c r="B75" s="338"/>
      <c r="C75" s="79" t="s">
        <v>8</v>
      </c>
      <c r="D75" s="74">
        <v>4</v>
      </c>
      <c r="E75" s="74"/>
      <c r="F75" s="74"/>
      <c r="G75" s="74"/>
      <c r="H75" s="74"/>
      <c r="I75" s="94">
        <v>7.46</v>
      </c>
      <c r="J75" s="94" t="s">
        <v>31</v>
      </c>
      <c r="K75" s="79" t="s">
        <v>8</v>
      </c>
      <c r="L75" s="74">
        <v>4</v>
      </c>
      <c r="M75" s="74">
        <f>'таблица 1'!N29</f>
        <v>3.5999999999999997E-2</v>
      </c>
      <c r="N75" s="74">
        <f>'таблица 1'!O29</f>
        <v>3.5999999999999997E-2</v>
      </c>
      <c r="O75" s="41">
        <f>'таблица 1'!P29</f>
        <v>3.5999999999999997E-2</v>
      </c>
      <c r="P75" s="220">
        <f>'таблица 1'!Q29</f>
        <v>3.5999999999999997E-2</v>
      </c>
      <c r="Q75" s="36"/>
      <c r="R75" s="36"/>
      <c r="S75" s="36"/>
      <c r="T75" s="36"/>
      <c r="U75" s="36"/>
      <c r="V75" s="36">
        <f t="shared" si="2"/>
        <v>3.5999999999999997E-2</v>
      </c>
      <c r="W75" s="36">
        <f t="shared" si="2"/>
        <v>3.5999999999999997E-2</v>
      </c>
      <c r="X75" s="36">
        <v>4</v>
      </c>
      <c r="Y75" s="39"/>
      <c r="Z75" s="39"/>
      <c r="AA75" s="124" t="s">
        <v>320</v>
      </c>
    </row>
    <row r="76" spans="1:27" s="1" customFormat="1" ht="53.4" customHeight="1" x14ac:dyDescent="0.25">
      <c r="A76" s="312"/>
      <c r="B76" s="327"/>
      <c r="C76" s="79" t="s">
        <v>8</v>
      </c>
      <c r="D76" s="74">
        <v>5</v>
      </c>
      <c r="E76" s="74"/>
      <c r="F76" s="74"/>
      <c r="G76" s="74"/>
      <c r="H76" s="74"/>
      <c r="I76" s="94">
        <v>7.46</v>
      </c>
      <c r="J76" s="94" t="s">
        <v>31</v>
      </c>
      <c r="K76" s="79" t="s">
        <v>8</v>
      </c>
      <c r="L76" s="74">
        <v>5</v>
      </c>
      <c r="M76" s="74">
        <f>'таблица 1'!N30</f>
        <v>3.3000000000000002E-2</v>
      </c>
      <c r="N76" s="74">
        <f>'таблица 1'!O30</f>
        <v>3.3000000000000002E-2</v>
      </c>
      <c r="O76" s="41">
        <f>'таблица 1'!P30</f>
        <v>3.3000000000000002E-2</v>
      </c>
      <c r="P76" s="220">
        <f>'таблица 1'!Q30</f>
        <v>3.3000000000000002E-2</v>
      </c>
      <c r="Q76" s="36"/>
      <c r="R76" s="36"/>
      <c r="S76" s="36"/>
      <c r="T76" s="36"/>
      <c r="U76" s="36"/>
      <c r="V76" s="36">
        <f t="shared" si="2"/>
        <v>3.3000000000000002E-2</v>
      </c>
      <c r="W76" s="36">
        <f t="shared" si="2"/>
        <v>3.3000000000000002E-2</v>
      </c>
      <c r="X76" s="36">
        <v>5</v>
      </c>
      <c r="Y76" s="39"/>
      <c r="Z76" s="39"/>
      <c r="AA76" s="124" t="s">
        <v>320</v>
      </c>
    </row>
    <row r="77" spans="1:27" s="1" customFormat="1" ht="48" customHeight="1" x14ac:dyDescent="0.25">
      <c r="A77" s="311">
        <v>23</v>
      </c>
      <c r="B77" s="324" t="s">
        <v>298</v>
      </c>
      <c r="C77" s="79" t="s">
        <v>8</v>
      </c>
      <c r="D77" s="74">
        <v>1</v>
      </c>
      <c r="E77" s="74"/>
      <c r="F77" s="74"/>
      <c r="G77" s="74"/>
      <c r="H77" s="74"/>
      <c r="I77" s="94">
        <v>7.46</v>
      </c>
      <c r="J77" s="94" t="s">
        <v>31</v>
      </c>
      <c r="K77" s="79" t="s">
        <v>8</v>
      </c>
      <c r="L77" s="74">
        <v>1</v>
      </c>
      <c r="M77" s="69" t="s">
        <v>9</v>
      </c>
      <c r="N77" s="69" t="s">
        <v>9</v>
      </c>
      <c r="O77" s="190" t="s">
        <v>9</v>
      </c>
      <c r="P77" s="222" t="s">
        <v>9</v>
      </c>
      <c r="Q77" s="36"/>
      <c r="R77" s="36"/>
      <c r="S77" s="36"/>
      <c r="T77" s="36"/>
      <c r="U77" s="36"/>
      <c r="V77" s="36"/>
      <c r="W77" s="36"/>
      <c r="X77" s="36"/>
      <c r="Y77" s="39"/>
      <c r="Z77" s="39"/>
      <c r="AA77" s="125" t="s">
        <v>320</v>
      </c>
    </row>
    <row r="78" spans="1:27" s="1" customFormat="1" ht="48" customHeight="1" x14ac:dyDescent="0.25">
      <c r="A78" s="313"/>
      <c r="B78" s="328"/>
      <c r="C78" s="79" t="s">
        <v>8</v>
      </c>
      <c r="D78" s="74">
        <v>2</v>
      </c>
      <c r="E78" s="74"/>
      <c r="F78" s="74"/>
      <c r="G78" s="74"/>
      <c r="H78" s="74"/>
      <c r="I78" s="94">
        <v>7.46</v>
      </c>
      <c r="J78" s="94" t="s">
        <v>31</v>
      </c>
      <c r="K78" s="79" t="s">
        <v>8</v>
      </c>
      <c r="L78" s="74">
        <v>2</v>
      </c>
      <c r="M78" s="43">
        <f>('таблица 1'!N104+'таблица 1'!N209+'таблица 1'!N212+'таблица 1'!N232+'таблица 1'!N257+'таблица 1'!N261+'таблица 1'!N293+'таблица 1'!N323+'таблица 1'!N344+'таблица 1'!N372+'таблица 1'!N434)/11</f>
        <v>3.2090909090909087E-2</v>
      </c>
      <c r="N78" s="69" t="s">
        <v>9</v>
      </c>
      <c r="O78" s="38">
        <f>('таблица 1'!P104+'таблица 1'!P232+'таблица 1'!P257+'таблица 1'!P293+'таблица 1'!P323+'таблица 1'!P344+'таблица 1'!P372+'таблица 1'!P434)/8</f>
        <v>3.1875000000000001E-2</v>
      </c>
      <c r="P78" s="222" t="s">
        <v>9</v>
      </c>
      <c r="Q78" s="36"/>
      <c r="R78" s="36"/>
      <c r="S78" s="36"/>
      <c r="T78" s="36"/>
      <c r="U78" s="36"/>
      <c r="V78" s="36"/>
      <c r="W78" s="36"/>
      <c r="X78" s="36"/>
      <c r="Y78" s="39"/>
      <c r="Z78" s="39"/>
      <c r="AA78" s="125" t="s">
        <v>320</v>
      </c>
    </row>
    <row r="79" spans="1:27" s="1" customFormat="1" ht="48" customHeight="1" x14ac:dyDescent="0.25">
      <c r="A79" s="313"/>
      <c r="B79" s="328"/>
      <c r="C79" s="79" t="s">
        <v>8</v>
      </c>
      <c r="D79" s="74">
        <v>3</v>
      </c>
      <c r="E79" s="74"/>
      <c r="F79" s="74"/>
      <c r="G79" s="74"/>
      <c r="H79" s="74"/>
      <c r="I79" s="94">
        <v>7.46</v>
      </c>
      <c r="J79" s="94" t="s">
        <v>31</v>
      </c>
      <c r="K79" s="79" t="s">
        <v>8</v>
      </c>
      <c r="L79" s="74">
        <v>3</v>
      </c>
      <c r="M79" s="43">
        <f>('таблица 1'!N105+'таблица 1'!N210+'таблица 1'!N345)/3</f>
        <v>3.8666666666666676E-2</v>
      </c>
      <c r="N79" s="69" t="s">
        <v>9</v>
      </c>
      <c r="O79" s="38">
        <f>('таблица 1'!P105+'таблица 1'!P210+'таблица 1'!P345)/3</f>
        <v>2.5666666666666671E-2</v>
      </c>
      <c r="P79" s="222" t="s">
        <v>9</v>
      </c>
      <c r="Q79" s="36"/>
      <c r="R79" s="36"/>
      <c r="S79" s="36"/>
      <c r="T79" s="36"/>
      <c r="U79" s="36"/>
      <c r="V79" s="36"/>
      <c r="W79" s="36"/>
      <c r="X79" s="36"/>
      <c r="Y79" s="39"/>
      <c r="Z79" s="39"/>
      <c r="AA79" s="125" t="s">
        <v>320</v>
      </c>
    </row>
    <row r="80" spans="1:27" s="1" customFormat="1" ht="48" customHeight="1" x14ac:dyDescent="0.25">
      <c r="A80" s="313"/>
      <c r="B80" s="328"/>
      <c r="C80" s="79" t="s">
        <v>8</v>
      </c>
      <c r="D80" s="74">
        <v>4</v>
      </c>
      <c r="E80" s="74"/>
      <c r="F80" s="74"/>
      <c r="G80" s="74"/>
      <c r="H80" s="74"/>
      <c r="I80" s="94">
        <v>7.46</v>
      </c>
      <c r="J80" s="94" t="s">
        <v>31</v>
      </c>
      <c r="K80" s="79" t="s">
        <v>8</v>
      </c>
      <c r="L80" s="74">
        <v>4</v>
      </c>
      <c r="M80" s="110">
        <f>('таблица 1'!N106+'таблица 1'!N198+'таблица 1'!N258+'таблица 1'!N346)/4</f>
        <v>3.175E-2</v>
      </c>
      <c r="N80" s="69" t="s">
        <v>9</v>
      </c>
      <c r="O80" s="40">
        <f>('таблица 1'!P106+'таблица 1'!P198+'таблица 1'!P258+'таблица 1'!P346)/4</f>
        <v>3.5999999999999997E-2</v>
      </c>
      <c r="P80" s="222" t="s">
        <v>9</v>
      </c>
      <c r="Q80" s="36"/>
      <c r="R80" s="36"/>
      <c r="S80" s="36"/>
      <c r="T80" s="36"/>
      <c r="U80" s="36"/>
      <c r="V80" s="36"/>
      <c r="W80" s="36"/>
      <c r="X80" s="36"/>
      <c r="Y80" s="39"/>
      <c r="Z80" s="39"/>
      <c r="AA80" s="125" t="s">
        <v>320</v>
      </c>
    </row>
    <row r="81" spans="1:27" s="1" customFormat="1" ht="48" customHeight="1" x14ac:dyDescent="0.25">
      <c r="A81" s="312"/>
      <c r="B81" s="325"/>
      <c r="C81" s="79" t="s">
        <v>8</v>
      </c>
      <c r="D81" s="74">
        <v>5</v>
      </c>
      <c r="E81" s="74"/>
      <c r="F81" s="74"/>
      <c r="G81" s="74"/>
      <c r="H81" s="74"/>
      <c r="I81" s="94">
        <v>7.46</v>
      </c>
      <c r="J81" s="94" t="s">
        <v>31</v>
      </c>
      <c r="K81" s="79" t="s">
        <v>8</v>
      </c>
      <c r="L81" s="74">
        <v>5</v>
      </c>
      <c r="M81" s="110">
        <f>('таблица 1'!N107+'таблица 1'!N199+'таблица 1'!N259)/3</f>
        <v>2.9333333333333333E-2</v>
      </c>
      <c r="N81" s="69" t="s">
        <v>9</v>
      </c>
      <c r="O81" s="40">
        <f>('таблица 1'!P107+'таблица 1'!P199+'таблица 1'!P259)/3</f>
        <v>2.7999999999999997E-2</v>
      </c>
      <c r="P81" s="222" t="s">
        <v>9</v>
      </c>
      <c r="Q81" s="36"/>
      <c r="R81" s="36"/>
      <c r="S81" s="36"/>
      <c r="T81" s="36"/>
      <c r="U81" s="36"/>
      <c r="V81" s="36"/>
      <c r="W81" s="36"/>
      <c r="X81" s="36"/>
      <c r="Y81" s="39"/>
      <c r="Z81" s="39"/>
      <c r="AA81" s="125" t="s">
        <v>320</v>
      </c>
    </row>
    <row r="82" spans="1:27" s="1" customFormat="1" ht="54.6" customHeight="1" x14ac:dyDescent="0.25">
      <c r="A82" s="311">
        <v>24</v>
      </c>
      <c r="B82" s="324" t="s">
        <v>153</v>
      </c>
      <c r="C82" s="79" t="s">
        <v>8</v>
      </c>
      <c r="D82" s="74">
        <v>1</v>
      </c>
      <c r="E82" s="74"/>
      <c r="F82" s="74"/>
      <c r="G82" s="74"/>
      <c r="H82" s="74"/>
      <c r="I82" s="94">
        <v>7.46</v>
      </c>
      <c r="J82" s="94" t="s">
        <v>31</v>
      </c>
      <c r="K82" s="79" t="s">
        <v>8</v>
      </c>
      <c r="L82" s="74">
        <v>1</v>
      </c>
      <c r="M82" s="69" t="s">
        <v>9</v>
      </c>
      <c r="N82" s="69" t="s">
        <v>9</v>
      </c>
      <c r="O82" s="190" t="s">
        <v>9</v>
      </c>
      <c r="P82" s="222" t="s">
        <v>9</v>
      </c>
      <c r="Q82" s="36"/>
      <c r="R82" s="36"/>
      <c r="S82" s="36"/>
      <c r="T82" s="36"/>
      <c r="U82" s="36"/>
      <c r="V82" s="36"/>
      <c r="W82" s="36"/>
      <c r="X82" s="36"/>
      <c r="Y82" s="39"/>
      <c r="Z82" s="39"/>
      <c r="AA82" s="125" t="s">
        <v>320</v>
      </c>
    </row>
    <row r="83" spans="1:27" s="1" customFormat="1" ht="54.6" customHeight="1" x14ac:dyDescent="0.25">
      <c r="A83" s="312"/>
      <c r="B83" s="325"/>
      <c r="C83" s="79" t="s">
        <v>8</v>
      </c>
      <c r="D83" s="74">
        <v>2</v>
      </c>
      <c r="E83" s="74"/>
      <c r="F83" s="74"/>
      <c r="G83" s="74"/>
      <c r="H83" s="74"/>
      <c r="I83" s="94">
        <v>7.46</v>
      </c>
      <c r="J83" s="94" t="s">
        <v>31</v>
      </c>
      <c r="K83" s="79" t="s">
        <v>8</v>
      </c>
      <c r="L83" s="74">
        <v>2</v>
      </c>
      <c r="M83" s="79">
        <f>'таблица 1'!N297</f>
        <v>0.01</v>
      </c>
      <c r="N83" s="107" t="s">
        <v>9</v>
      </c>
      <c r="O83" s="193">
        <f>'таблица 1'!P297</f>
        <v>2.1000000000000001E-2</v>
      </c>
      <c r="P83" s="221" t="s">
        <v>9</v>
      </c>
      <c r="Q83" s="36"/>
      <c r="R83" s="36"/>
      <c r="S83" s="36"/>
      <c r="T83" s="36"/>
      <c r="U83" s="36"/>
      <c r="V83" s="36"/>
      <c r="W83" s="36"/>
      <c r="X83" s="36"/>
      <c r="Y83" s="39"/>
      <c r="Z83" s="39"/>
      <c r="AA83" s="125" t="s">
        <v>320</v>
      </c>
    </row>
    <row r="84" spans="1:27" s="1" customFormat="1" ht="43.8" customHeight="1" x14ac:dyDescent="0.3">
      <c r="A84" s="72"/>
      <c r="B84" s="15" t="s">
        <v>27</v>
      </c>
      <c r="C84" s="79" t="s">
        <v>8</v>
      </c>
      <c r="D84" s="74">
        <v>1</v>
      </c>
      <c r="E84" s="74"/>
      <c r="F84" s="74"/>
      <c r="G84" s="74"/>
      <c r="H84" s="74"/>
      <c r="I84" s="94" t="s">
        <v>31</v>
      </c>
      <c r="J84" s="94">
        <v>3.88</v>
      </c>
      <c r="K84" s="79" t="s">
        <v>8</v>
      </c>
      <c r="L84" s="74">
        <v>1</v>
      </c>
      <c r="M84" s="69" t="s">
        <v>9</v>
      </c>
      <c r="N84" s="69" t="s">
        <v>9</v>
      </c>
      <c r="O84" s="190" t="s">
        <v>9</v>
      </c>
      <c r="P84" s="222" t="s">
        <v>9</v>
      </c>
      <c r="Q84" s="189" t="s">
        <v>9</v>
      </c>
      <c r="R84" s="189" t="s">
        <v>9</v>
      </c>
      <c r="S84" s="36"/>
      <c r="T84" s="36"/>
      <c r="U84" s="36"/>
      <c r="V84" s="189" t="s">
        <v>9</v>
      </c>
      <c r="W84" s="189" t="s">
        <v>9</v>
      </c>
      <c r="X84" s="36"/>
      <c r="Y84" s="39"/>
      <c r="Z84" s="39"/>
      <c r="AA84" s="146" t="s">
        <v>332</v>
      </c>
    </row>
    <row r="85" spans="1:27" s="1" customFormat="1" ht="30" customHeight="1" x14ac:dyDescent="0.3">
      <c r="A85" s="72"/>
      <c r="B85" s="324" t="s">
        <v>331</v>
      </c>
      <c r="C85" s="79" t="s">
        <v>8</v>
      </c>
      <c r="D85" s="74">
        <v>2</v>
      </c>
      <c r="E85" s="74"/>
      <c r="F85" s="74"/>
      <c r="G85" s="74"/>
      <c r="H85" s="74"/>
      <c r="I85" s="94" t="s">
        <v>31</v>
      </c>
      <c r="J85" s="94">
        <v>7.46</v>
      </c>
      <c r="K85" s="79" t="s">
        <v>8</v>
      </c>
      <c r="L85" s="74">
        <v>2</v>
      </c>
      <c r="M85" s="69" t="s">
        <v>9</v>
      </c>
      <c r="N85" s="108">
        <f>('таблица 1'!O449+'таблица 1'!O408+'таблица 1'!O445)/3</f>
        <v>2.3333333333333334E-2</v>
      </c>
      <c r="O85" s="190" t="s">
        <v>9</v>
      </c>
      <c r="P85" s="225">
        <f>('таблица 1'!Q449+'таблица 1'!Q408+'таблица 1'!Q445)/3</f>
        <v>2.3000000000000003E-2</v>
      </c>
      <c r="Q85" s="189" t="s">
        <v>9</v>
      </c>
      <c r="R85" s="195">
        <f>N85</f>
        <v>2.3333333333333334E-2</v>
      </c>
      <c r="S85" s="36">
        <v>2</v>
      </c>
      <c r="T85" s="36"/>
      <c r="U85" s="36"/>
      <c r="V85" s="189" t="s">
        <v>9</v>
      </c>
      <c r="W85" s="195">
        <f>P85</f>
        <v>2.3000000000000003E-2</v>
      </c>
      <c r="X85" s="36">
        <v>2</v>
      </c>
      <c r="Y85" s="39"/>
      <c r="Z85" s="39"/>
      <c r="AA85" s="146" t="s">
        <v>332</v>
      </c>
    </row>
    <row r="86" spans="1:27" s="1" customFormat="1" ht="61.8" customHeight="1" x14ac:dyDescent="0.3">
      <c r="A86" s="72"/>
      <c r="B86" s="325"/>
      <c r="C86" s="79" t="s">
        <v>8</v>
      </c>
      <c r="D86" s="74">
        <v>5</v>
      </c>
      <c r="E86" s="74"/>
      <c r="F86" s="74"/>
      <c r="G86" s="74"/>
      <c r="H86" s="74"/>
      <c r="I86" s="94" t="s">
        <v>31</v>
      </c>
      <c r="J86" s="94">
        <v>7.46</v>
      </c>
      <c r="K86" s="79" t="s">
        <v>8</v>
      </c>
      <c r="L86" s="74">
        <v>5</v>
      </c>
      <c r="M86" s="69" t="s">
        <v>9</v>
      </c>
      <c r="N86" s="107">
        <f>'таблица 1'!O470</f>
        <v>2.8000000000000001E-2</v>
      </c>
      <c r="O86" s="190" t="s">
        <v>9</v>
      </c>
      <c r="P86" s="221">
        <f>'таблица 1'!Q470</f>
        <v>2.8000000000000001E-2</v>
      </c>
      <c r="Q86" s="189" t="s">
        <v>9</v>
      </c>
      <c r="R86" s="195">
        <f>N86</f>
        <v>2.8000000000000001E-2</v>
      </c>
      <c r="S86" s="36">
        <v>5</v>
      </c>
      <c r="T86" s="36"/>
      <c r="U86" s="36"/>
      <c r="V86" s="189" t="s">
        <v>9</v>
      </c>
      <c r="W86" s="195">
        <f>P86</f>
        <v>2.8000000000000001E-2</v>
      </c>
      <c r="X86" s="36">
        <v>5</v>
      </c>
      <c r="Y86" s="39"/>
      <c r="Z86" s="39"/>
      <c r="AA86" s="146" t="s">
        <v>332</v>
      </c>
    </row>
    <row r="87" spans="1:27" s="1" customFormat="1" ht="55.8" customHeight="1" x14ac:dyDescent="0.25">
      <c r="A87" s="311">
        <v>25</v>
      </c>
      <c r="B87" s="317" t="s">
        <v>174</v>
      </c>
      <c r="C87" s="79" t="s">
        <v>8</v>
      </c>
      <c r="D87" s="74">
        <v>2</v>
      </c>
      <c r="E87" s="74"/>
      <c r="F87" s="74"/>
      <c r="G87" s="74"/>
      <c r="H87" s="74"/>
      <c r="I87" s="86">
        <v>5.42</v>
      </c>
      <c r="J87" s="79" t="s">
        <v>9</v>
      </c>
      <c r="K87" s="79" t="s">
        <v>8</v>
      </c>
      <c r="L87" s="74">
        <v>2</v>
      </c>
      <c r="M87" s="97">
        <f>'таблица 1'!N338</f>
        <v>3.5999999999999997E-2</v>
      </c>
      <c r="N87" s="79" t="s">
        <v>9</v>
      </c>
      <c r="O87" s="120">
        <f>'таблица 1'!P338</f>
        <v>3.1E-2</v>
      </c>
      <c r="P87" s="221" t="s">
        <v>9</v>
      </c>
      <c r="Q87" s="195">
        <f>M87</f>
        <v>3.5999999999999997E-2</v>
      </c>
      <c r="R87" s="192" t="s">
        <v>9</v>
      </c>
      <c r="S87" s="36">
        <v>2</v>
      </c>
      <c r="T87" s="36"/>
      <c r="U87" s="36"/>
      <c r="V87" s="195">
        <f>O87</f>
        <v>3.1E-2</v>
      </c>
      <c r="W87" s="192" t="s">
        <v>9</v>
      </c>
      <c r="X87" s="36">
        <v>2</v>
      </c>
      <c r="Y87" s="68">
        <v>5.42</v>
      </c>
      <c r="Z87" s="68" t="s">
        <v>9</v>
      </c>
      <c r="AA87" s="125" t="s">
        <v>320</v>
      </c>
    </row>
    <row r="88" spans="1:27" s="1" customFormat="1" ht="55.8" customHeight="1" x14ac:dyDescent="0.25">
      <c r="A88" s="312"/>
      <c r="B88" s="317"/>
      <c r="C88" s="79" t="s">
        <v>8</v>
      </c>
      <c r="D88" s="74">
        <v>4</v>
      </c>
      <c r="E88" s="74"/>
      <c r="F88" s="74"/>
      <c r="G88" s="74"/>
      <c r="H88" s="74"/>
      <c r="I88" s="86">
        <v>5.42</v>
      </c>
      <c r="J88" s="79" t="s">
        <v>9</v>
      </c>
      <c r="K88" s="79" t="s">
        <v>8</v>
      </c>
      <c r="L88" s="74">
        <v>4</v>
      </c>
      <c r="M88" s="97">
        <f>'таблица 1'!N339</f>
        <v>3.4000000000000002E-2</v>
      </c>
      <c r="N88" s="79" t="s">
        <v>9</v>
      </c>
      <c r="O88" s="120">
        <f>'таблица 1'!P339</f>
        <v>3.5999999999999997E-2</v>
      </c>
      <c r="P88" s="221" t="s">
        <v>9</v>
      </c>
      <c r="Q88" s="195">
        <f>M88</f>
        <v>3.4000000000000002E-2</v>
      </c>
      <c r="R88" s="192" t="s">
        <v>9</v>
      </c>
      <c r="S88" s="36">
        <v>4</v>
      </c>
      <c r="T88" s="36"/>
      <c r="U88" s="36"/>
      <c r="V88" s="195">
        <f>O88</f>
        <v>3.5999999999999997E-2</v>
      </c>
      <c r="W88" s="192" t="s">
        <v>9</v>
      </c>
      <c r="X88" s="36">
        <v>4</v>
      </c>
      <c r="Y88" s="68">
        <v>5.42</v>
      </c>
      <c r="Z88" s="68" t="s">
        <v>9</v>
      </c>
      <c r="AA88" s="125" t="s">
        <v>320</v>
      </c>
    </row>
    <row r="89" spans="1:27" s="1" customFormat="1" ht="82.8" x14ac:dyDescent="0.25">
      <c r="A89" s="74">
        <v>26</v>
      </c>
      <c r="B89" s="106" t="s">
        <v>98</v>
      </c>
      <c r="C89" s="79" t="s">
        <v>8</v>
      </c>
      <c r="D89" s="74">
        <v>1</v>
      </c>
      <c r="E89" s="74"/>
      <c r="F89" s="74"/>
      <c r="G89" s="74"/>
      <c r="H89" s="74"/>
      <c r="I89" s="74">
        <v>1.26</v>
      </c>
      <c r="J89" s="74">
        <v>0.45</v>
      </c>
      <c r="K89" s="79" t="s">
        <v>8</v>
      </c>
      <c r="L89" s="74">
        <v>1</v>
      </c>
      <c r="M89" s="79" t="s">
        <v>9</v>
      </c>
      <c r="N89" s="79" t="s">
        <v>9</v>
      </c>
      <c r="O89" s="193" t="s">
        <v>9</v>
      </c>
      <c r="P89" s="221" t="s">
        <v>9</v>
      </c>
      <c r="Q89" s="36"/>
      <c r="R89" s="36"/>
      <c r="S89" s="36"/>
      <c r="T89" s="36"/>
      <c r="U89" s="36"/>
      <c r="V89" s="36"/>
      <c r="W89" s="36"/>
      <c r="X89" s="36"/>
      <c r="Y89" s="39"/>
      <c r="Z89" s="39"/>
      <c r="AA89" s="34"/>
    </row>
    <row r="90" spans="1:27" s="1" customFormat="1" ht="61.8" customHeight="1" x14ac:dyDescent="0.25">
      <c r="A90" s="237">
        <v>27</v>
      </c>
      <c r="B90" s="317" t="s">
        <v>195</v>
      </c>
      <c r="C90" s="79" t="s">
        <v>8</v>
      </c>
      <c r="D90" s="74">
        <v>1</v>
      </c>
      <c r="E90" s="74"/>
      <c r="F90" s="74"/>
      <c r="G90" s="74"/>
      <c r="H90" s="74"/>
      <c r="I90" s="101">
        <v>1.26</v>
      </c>
      <c r="J90" s="101">
        <v>0.45400000000000001</v>
      </c>
      <c r="K90" s="79" t="s">
        <v>8</v>
      </c>
      <c r="L90" s="74">
        <v>1</v>
      </c>
      <c r="M90" s="79" t="s">
        <v>9</v>
      </c>
      <c r="N90" s="79" t="s">
        <v>9</v>
      </c>
      <c r="O90" s="193" t="s">
        <v>9</v>
      </c>
      <c r="P90" s="221" t="s">
        <v>9</v>
      </c>
      <c r="Q90" s="36"/>
      <c r="R90" s="36"/>
      <c r="S90" s="36"/>
      <c r="T90" s="36"/>
      <c r="U90" s="36"/>
      <c r="V90" s="36"/>
      <c r="W90" s="36"/>
      <c r="X90" s="36"/>
      <c r="Y90" s="39"/>
      <c r="Z90" s="39"/>
      <c r="AA90" s="124" t="s">
        <v>315</v>
      </c>
    </row>
    <row r="91" spans="1:27" s="1" customFormat="1" ht="61.8" customHeight="1" x14ac:dyDescent="0.25">
      <c r="A91" s="237"/>
      <c r="B91" s="317"/>
      <c r="C91" s="79" t="s">
        <v>8</v>
      </c>
      <c r="D91" s="74">
        <v>2</v>
      </c>
      <c r="E91" s="74"/>
      <c r="F91" s="74"/>
      <c r="G91" s="74"/>
      <c r="H91" s="74"/>
      <c r="I91" s="101">
        <v>1.26</v>
      </c>
      <c r="J91" s="101">
        <v>0.45400000000000001</v>
      </c>
      <c r="K91" s="79" t="s">
        <v>8</v>
      </c>
      <c r="L91" s="74">
        <v>2</v>
      </c>
      <c r="M91" s="79">
        <f>'таблица 1'!N376</f>
        <v>3.3000000000000002E-2</v>
      </c>
      <c r="N91" s="79">
        <f>'таблица 1'!O376</f>
        <v>3.3000000000000002E-2</v>
      </c>
      <c r="O91" s="193">
        <f>'таблица 1'!P376</f>
        <v>5.6000000000000001E-2</v>
      </c>
      <c r="P91" s="221">
        <f>'таблица 1'!Q376</f>
        <v>5.6000000000000001E-2</v>
      </c>
      <c r="Q91" s="43">
        <f>(M91+M93)/2</f>
        <v>2.6500000000000003E-2</v>
      </c>
      <c r="R91" s="43">
        <f>(N91+N93)/2</f>
        <v>2.6500000000000003E-2</v>
      </c>
      <c r="S91" s="36">
        <v>2</v>
      </c>
      <c r="T91" s="36"/>
      <c r="U91" s="36"/>
      <c r="V91" s="43">
        <f>(O91+O93)/2</f>
        <v>4.3499999999999997E-2</v>
      </c>
      <c r="W91" s="43">
        <f>(P91+P93)/2</f>
        <v>4.3499999999999997E-2</v>
      </c>
      <c r="X91" s="36">
        <v>2</v>
      </c>
      <c r="Y91" s="44">
        <v>1.26</v>
      </c>
      <c r="Z91" s="44">
        <v>0.45400000000000001</v>
      </c>
      <c r="AA91" s="124" t="s">
        <v>315</v>
      </c>
    </row>
    <row r="92" spans="1:27" s="1" customFormat="1" ht="44.4" customHeight="1" x14ac:dyDescent="0.25">
      <c r="A92" s="237">
        <v>28</v>
      </c>
      <c r="B92" s="268" t="s">
        <v>52</v>
      </c>
      <c r="C92" s="79" t="s">
        <v>8</v>
      </c>
      <c r="D92" s="74">
        <v>1</v>
      </c>
      <c r="E92" s="74"/>
      <c r="F92" s="74"/>
      <c r="G92" s="74"/>
      <c r="H92" s="74"/>
      <c r="I92" s="101">
        <v>1.26</v>
      </c>
      <c r="J92" s="101">
        <v>0.45400000000000001</v>
      </c>
      <c r="K92" s="79" t="s">
        <v>8</v>
      </c>
      <c r="L92" s="74">
        <v>1</v>
      </c>
      <c r="M92" s="74"/>
      <c r="N92" s="74"/>
      <c r="O92" s="41"/>
      <c r="P92" s="220"/>
      <c r="Q92" s="36">
        <f>M94</f>
        <v>1.9E-2</v>
      </c>
      <c r="R92" s="36">
        <f>N94</f>
        <v>1.9E-2</v>
      </c>
      <c r="S92" s="36">
        <v>4</v>
      </c>
      <c r="T92" s="36"/>
      <c r="U92" s="36"/>
      <c r="V92" s="36">
        <f>O94</f>
        <v>1.0999999999999999E-2</v>
      </c>
      <c r="W92" s="36">
        <f>P94</f>
        <v>1.0999999999999999E-2</v>
      </c>
      <c r="X92" s="36">
        <v>4</v>
      </c>
      <c r="Y92" s="44">
        <v>1.26</v>
      </c>
      <c r="Z92" s="44">
        <v>0.45400000000000001</v>
      </c>
      <c r="AA92" s="124" t="s">
        <v>315</v>
      </c>
    </row>
    <row r="93" spans="1:27" s="1" customFormat="1" ht="44.4" customHeight="1" x14ac:dyDescent="0.25">
      <c r="A93" s="237"/>
      <c r="B93" s="268"/>
      <c r="C93" s="79" t="s">
        <v>8</v>
      </c>
      <c r="D93" s="74">
        <v>2</v>
      </c>
      <c r="E93" s="74"/>
      <c r="F93" s="74"/>
      <c r="G93" s="74"/>
      <c r="H93" s="74"/>
      <c r="I93" s="101">
        <v>1.26</v>
      </c>
      <c r="J93" s="101">
        <v>0.45400000000000001</v>
      </c>
      <c r="K93" s="79" t="s">
        <v>8</v>
      </c>
      <c r="L93" s="74">
        <v>2</v>
      </c>
      <c r="M93" s="74">
        <f>'таблица 1'!N92</f>
        <v>0.02</v>
      </c>
      <c r="N93" s="74">
        <f>'таблица 1'!O92</f>
        <v>0.02</v>
      </c>
      <c r="O93" s="41">
        <f>'таблица 1'!P92</f>
        <v>3.1E-2</v>
      </c>
      <c r="P93" s="220">
        <f>'таблица 1'!Q92</f>
        <v>3.1E-2</v>
      </c>
      <c r="Q93" s="36"/>
      <c r="R93" s="36"/>
      <c r="S93" s="36"/>
      <c r="T93" s="36"/>
      <c r="U93" s="36"/>
      <c r="V93" s="36"/>
      <c r="W93" s="36"/>
      <c r="X93" s="36"/>
      <c r="Y93" s="39"/>
      <c r="Z93" s="39"/>
      <c r="AA93" s="124" t="s">
        <v>315</v>
      </c>
    </row>
    <row r="94" spans="1:27" s="1" customFormat="1" ht="44.4" customHeight="1" x14ac:dyDescent="0.25">
      <c r="A94" s="237"/>
      <c r="B94" s="268"/>
      <c r="C94" s="79" t="s">
        <v>8</v>
      </c>
      <c r="D94" s="74">
        <v>4</v>
      </c>
      <c r="E94" s="74"/>
      <c r="F94" s="74"/>
      <c r="G94" s="74"/>
      <c r="H94" s="74"/>
      <c r="I94" s="101">
        <v>1.26</v>
      </c>
      <c r="J94" s="101">
        <v>0.45400000000000001</v>
      </c>
      <c r="K94" s="79" t="s">
        <v>8</v>
      </c>
      <c r="L94" s="74">
        <v>4</v>
      </c>
      <c r="M94" s="74">
        <f>'таблица 1'!N93</f>
        <v>1.9E-2</v>
      </c>
      <c r="N94" s="74">
        <f>'таблица 1'!O93</f>
        <v>1.9E-2</v>
      </c>
      <c r="O94" s="41">
        <f>'таблица 1'!P93</f>
        <v>1.0999999999999999E-2</v>
      </c>
      <c r="P94" s="220">
        <f>'таблица 1'!Q93</f>
        <v>1.0999999999999999E-2</v>
      </c>
      <c r="Q94" s="36"/>
      <c r="R94" s="36"/>
      <c r="S94" s="36"/>
      <c r="T94" s="36"/>
      <c r="U94" s="36"/>
      <c r="V94" s="36"/>
      <c r="W94" s="36"/>
      <c r="X94" s="36"/>
      <c r="Y94" s="39"/>
      <c r="Z94" s="39"/>
      <c r="AA94" s="124" t="s">
        <v>315</v>
      </c>
    </row>
    <row r="95" spans="1:27" s="1" customFormat="1" ht="82.8" x14ac:dyDescent="0.25">
      <c r="A95" s="237">
        <v>29</v>
      </c>
      <c r="B95" s="106" t="s">
        <v>205</v>
      </c>
      <c r="C95" s="79" t="s">
        <v>8</v>
      </c>
      <c r="D95" s="79">
        <v>1</v>
      </c>
      <c r="E95" s="74"/>
      <c r="F95" s="74"/>
      <c r="G95" s="74"/>
      <c r="H95" s="74"/>
      <c r="I95" s="80">
        <v>1.71</v>
      </c>
      <c r="J95" s="80" t="s">
        <v>9</v>
      </c>
      <c r="K95" s="79" t="s">
        <v>8</v>
      </c>
      <c r="L95" s="79">
        <v>1</v>
      </c>
      <c r="M95" s="79" t="s">
        <v>9</v>
      </c>
      <c r="N95" s="79" t="s">
        <v>9</v>
      </c>
      <c r="O95" s="193" t="s">
        <v>9</v>
      </c>
      <c r="P95" s="221" t="s">
        <v>9</v>
      </c>
      <c r="Q95" s="43">
        <f>(M97+M100)/2</f>
        <v>3.2333333333333332E-2</v>
      </c>
      <c r="R95" s="192" t="s">
        <v>9</v>
      </c>
      <c r="S95" s="36">
        <v>2</v>
      </c>
      <c r="T95" s="36"/>
      <c r="U95" s="36"/>
      <c r="V95" s="43">
        <f>O100</f>
        <v>4.2227006948936795E-2</v>
      </c>
      <c r="W95" s="192" t="s">
        <v>9</v>
      </c>
      <c r="X95" s="36">
        <v>2</v>
      </c>
      <c r="Y95" s="45">
        <v>1.71</v>
      </c>
      <c r="Z95" s="45" t="s">
        <v>9</v>
      </c>
      <c r="AA95" s="123" t="s">
        <v>322</v>
      </c>
    </row>
    <row r="96" spans="1:27" s="1" customFormat="1" ht="82.8" x14ac:dyDescent="0.25">
      <c r="A96" s="237"/>
      <c r="B96" s="106" t="s">
        <v>117</v>
      </c>
      <c r="C96" s="79" t="s">
        <v>8</v>
      </c>
      <c r="D96" s="79">
        <v>1</v>
      </c>
      <c r="E96" s="74"/>
      <c r="F96" s="74"/>
      <c r="G96" s="74"/>
      <c r="H96" s="74"/>
      <c r="I96" s="80">
        <v>1.71</v>
      </c>
      <c r="J96" s="80" t="s">
        <v>9</v>
      </c>
      <c r="K96" s="79" t="s">
        <v>8</v>
      </c>
      <c r="L96" s="79">
        <v>1</v>
      </c>
      <c r="M96" s="79" t="s">
        <v>9</v>
      </c>
      <c r="N96" s="79" t="s">
        <v>9</v>
      </c>
      <c r="O96" s="193" t="s">
        <v>9</v>
      </c>
      <c r="P96" s="221" t="s">
        <v>9</v>
      </c>
      <c r="Q96" s="36">
        <f>M101</f>
        <v>1.9E-2</v>
      </c>
      <c r="R96" s="192" t="s">
        <v>9</v>
      </c>
      <c r="S96" s="36">
        <v>4</v>
      </c>
      <c r="T96" s="36"/>
      <c r="U96" s="36"/>
      <c r="V96" s="36">
        <f>O101</f>
        <v>1.0999999999999999E-2</v>
      </c>
      <c r="W96" s="188" t="s">
        <v>9</v>
      </c>
      <c r="X96" s="36">
        <v>4</v>
      </c>
      <c r="Y96" s="45">
        <v>1.71</v>
      </c>
      <c r="Z96" s="45" t="s">
        <v>9</v>
      </c>
      <c r="AA96" s="123" t="s">
        <v>322</v>
      </c>
    </row>
    <row r="97" spans="1:27" s="1" customFormat="1" ht="82.8" x14ac:dyDescent="0.25">
      <c r="A97" s="237">
        <v>30</v>
      </c>
      <c r="B97" s="317" t="s">
        <v>116</v>
      </c>
      <c r="C97" s="79" t="s">
        <v>8</v>
      </c>
      <c r="D97" s="79">
        <v>2</v>
      </c>
      <c r="E97" s="74"/>
      <c r="F97" s="74"/>
      <c r="G97" s="74"/>
      <c r="H97" s="74"/>
      <c r="I97" s="80">
        <v>1.71</v>
      </c>
      <c r="J97" s="80" t="s">
        <v>9</v>
      </c>
      <c r="K97" s="79" t="s">
        <v>8</v>
      </c>
      <c r="L97" s="79">
        <v>2</v>
      </c>
      <c r="M97" s="79">
        <f>'таблица 1'!N228</f>
        <v>2.8000000000000001E-2</v>
      </c>
      <c r="N97" s="79" t="s">
        <v>9</v>
      </c>
      <c r="O97" s="287" t="s">
        <v>279</v>
      </c>
      <c r="P97" s="326"/>
      <c r="Q97" s="36"/>
      <c r="R97" s="36"/>
      <c r="S97" s="36"/>
      <c r="T97" s="36"/>
      <c r="U97" s="36"/>
      <c r="V97" s="36"/>
      <c r="W97" s="36"/>
      <c r="X97" s="36"/>
      <c r="Y97" s="39"/>
      <c r="Z97" s="39"/>
      <c r="AA97" s="123" t="s">
        <v>322</v>
      </c>
    </row>
    <row r="98" spans="1:27" s="1" customFormat="1" ht="82.8" x14ac:dyDescent="0.25">
      <c r="A98" s="237"/>
      <c r="B98" s="317"/>
      <c r="C98" s="79" t="s">
        <v>8</v>
      </c>
      <c r="D98" s="74">
        <v>1</v>
      </c>
      <c r="E98" s="74"/>
      <c r="F98" s="74"/>
      <c r="G98" s="74"/>
      <c r="H98" s="74"/>
      <c r="I98" s="79">
        <v>1.71</v>
      </c>
      <c r="J98" s="79" t="s">
        <v>9</v>
      </c>
      <c r="K98" s="79" t="s">
        <v>8</v>
      </c>
      <c r="L98" s="74">
        <v>1</v>
      </c>
      <c r="M98" s="79" t="s">
        <v>9</v>
      </c>
      <c r="N98" s="79" t="s">
        <v>9</v>
      </c>
      <c r="O98" s="193" t="s">
        <v>9</v>
      </c>
      <c r="P98" s="221" t="s">
        <v>9</v>
      </c>
      <c r="Q98" s="36"/>
      <c r="R98" s="36"/>
      <c r="S98" s="36"/>
      <c r="T98" s="36"/>
      <c r="U98" s="36"/>
      <c r="V98" s="36"/>
      <c r="W98" s="36"/>
      <c r="X98" s="36"/>
      <c r="Y98" s="39"/>
      <c r="Z98" s="39"/>
      <c r="AA98" s="123" t="s">
        <v>322</v>
      </c>
    </row>
    <row r="99" spans="1:27" s="1" customFormat="1" ht="82.8" x14ac:dyDescent="0.25">
      <c r="A99" s="237">
        <v>31</v>
      </c>
      <c r="B99" s="268" t="s">
        <v>50</v>
      </c>
      <c r="C99" s="79" t="s">
        <v>8</v>
      </c>
      <c r="D99" s="74">
        <v>1</v>
      </c>
      <c r="E99" s="74"/>
      <c r="F99" s="74"/>
      <c r="G99" s="74"/>
      <c r="H99" s="74"/>
      <c r="I99" s="80">
        <v>1.71</v>
      </c>
      <c r="J99" s="80" t="s">
        <v>9</v>
      </c>
      <c r="K99" s="79" t="s">
        <v>8</v>
      </c>
      <c r="L99" s="74">
        <v>1</v>
      </c>
      <c r="M99" s="79" t="s">
        <v>9</v>
      </c>
      <c r="N99" s="79" t="s">
        <v>9</v>
      </c>
      <c r="O99" s="193" t="s">
        <v>9</v>
      </c>
      <c r="P99" s="221" t="s">
        <v>9</v>
      </c>
      <c r="Q99" s="36"/>
      <c r="R99" s="36"/>
      <c r="S99" s="36"/>
      <c r="T99" s="36"/>
      <c r="U99" s="36"/>
      <c r="V99" s="36"/>
      <c r="W99" s="36"/>
      <c r="X99" s="36"/>
      <c r="Y99" s="39"/>
      <c r="Z99" s="39"/>
      <c r="AA99" s="123" t="s">
        <v>322</v>
      </c>
    </row>
    <row r="100" spans="1:27" s="1" customFormat="1" ht="82.8" x14ac:dyDescent="0.25">
      <c r="A100" s="237"/>
      <c r="B100" s="268"/>
      <c r="C100" s="79" t="s">
        <v>8</v>
      </c>
      <c r="D100" s="74">
        <v>2</v>
      </c>
      <c r="E100" s="74"/>
      <c r="F100" s="74"/>
      <c r="G100" s="74"/>
      <c r="H100" s="74"/>
      <c r="I100" s="80">
        <v>1.71</v>
      </c>
      <c r="J100" s="80" t="s">
        <v>9</v>
      </c>
      <c r="K100" s="79" t="s">
        <v>8</v>
      </c>
      <c r="L100" s="74">
        <v>2</v>
      </c>
      <c r="M100" s="110">
        <f>('таблица 1'!N89+'таблица 1'!N355+'таблица 1'!N361+'таблица 1'!N363+'таблица 1'!N374+'таблица 1'!N422)/6</f>
        <v>3.6666666666666667E-2</v>
      </c>
      <c r="N100" s="97" t="s">
        <v>9</v>
      </c>
      <c r="O100" s="40">
        <f>('таблица 1'!P89+'таблица 1'!P355+'таблица 1'!P361+'таблица 1'!P363+'таблица 1'!P374)/5</f>
        <v>4.2227006948936795E-2</v>
      </c>
      <c r="P100" s="220" t="s">
        <v>9</v>
      </c>
      <c r="Q100" s="36"/>
      <c r="R100" s="36"/>
      <c r="S100" s="36"/>
      <c r="T100" s="36"/>
      <c r="U100" s="36"/>
      <c r="V100" s="36"/>
      <c r="W100" s="36"/>
      <c r="X100" s="36"/>
      <c r="Y100" s="39"/>
      <c r="Z100" s="39"/>
      <c r="AA100" s="123" t="s">
        <v>322</v>
      </c>
    </row>
    <row r="101" spans="1:27" s="1" customFormat="1" ht="82.8" x14ac:dyDescent="0.25">
      <c r="A101" s="237"/>
      <c r="B101" s="268"/>
      <c r="C101" s="79" t="s">
        <v>8</v>
      </c>
      <c r="D101" s="74">
        <v>4</v>
      </c>
      <c r="E101" s="74"/>
      <c r="F101" s="74"/>
      <c r="G101" s="74"/>
      <c r="H101" s="74"/>
      <c r="I101" s="80">
        <v>1.71</v>
      </c>
      <c r="J101" s="80" t="s">
        <v>9</v>
      </c>
      <c r="K101" s="79" t="s">
        <v>8</v>
      </c>
      <c r="L101" s="74">
        <v>4</v>
      </c>
      <c r="M101" s="74">
        <f>'таблица 1'!N90</f>
        <v>1.9E-2</v>
      </c>
      <c r="N101" s="79" t="s">
        <v>9</v>
      </c>
      <c r="O101" s="41">
        <f>'таблица 1'!P90</f>
        <v>1.0999999999999999E-2</v>
      </c>
      <c r="P101" s="220" t="s">
        <v>9</v>
      </c>
      <c r="Q101" s="36"/>
      <c r="R101" s="36"/>
      <c r="S101" s="36"/>
      <c r="T101" s="36"/>
      <c r="U101" s="36"/>
      <c r="V101" s="36"/>
      <c r="W101" s="36"/>
      <c r="X101" s="36"/>
      <c r="Y101" s="39"/>
      <c r="Z101" s="39"/>
      <c r="AA101" s="123" t="s">
        <v>322</v>
      </c>
    </row>
    <row r="102" spans="1:27" s="1" customFormat="1" ht="82.8" x14ac:dyDescent="0.25">
      <c r="A102" s="74">
        <v>32</v>
      </c>
      <c r="B102" s="8" t="s">
        <v>286</v>
      </c>
      <c r="C102" s="79" t="s">
        <v>8</v>
      </c>
      <c r="D102" s="74">
        <v>1</v>
      </c>
      <c r="E102" s="74"/>
      <c r="F102" s="74"/>
      <c r="G102" s="74"/>
      <c r="H102" s="74"/>
      <c r="I102" s="80">
        <v>1.61</v>
      </c>
      <c r="J102" s="80">
        <v>0.66</v>
      </c>
      <c r="K102" s="79" t="s">
        <v>8</v>
      </c>
      <c r="L102" s="69">
        <v>1</v>
      </c>
      <c r="M102" s="69" t="s">
        <v>9</v>
      </c>
      <c r="N102" s="69" t="s">
        <v>9</v>
      </c>
      <c r="O102" s="190" t="s">
        <v>9</v>
      </c>
      <c r="P102" s="222" t="s">
        <v>9</v>
      </c>
      <c r="Q102" s="192"/>
      <c r="R102" s="189"/>
      <c r="S102" s="36"/>
      <c r="T102" s="36"/>
      <c r="U102" s="36"/>
      <c r="V102" s="191"/>
      <c r="W102" s="191"/>
      <c r="X102" s="36"/>
      <c r="Y102" s="45"/>
      <c r="Z102" s="45"/>
      <c r="AA102" s="126"/>
    </row>
    <row r="103" spans="1:27" s="1" customFormat="1" ht="82.8" x14ac:dyDescent="0.25">
      <c r="A103" s="74">
        <v>33</v>
      </c>
      <c r="B103" s="106" t="s">
        <v>230</v>
      </c>
      <c r="C103" s="79" t="s">
        <v>8</v>
      </c>
      <c r="D103" s="74">
        <v>1</v>
      </c>
      <c r="E103" s="74"/>
      <c r="F103" s="74"/>
      <c r="G103" s="74"/>
      <c r="H103" s="74"/>
      <c r="I103" s="79">
        <v>2.2599999999999998</v>
      </c>
      <c r="J103" s="79">
        <v>0.89</v>
      </c>
      <c r="K103" s="79" t="s">
        <v>8</v>
      </c>
      <c r="L103" s="79">
        <v>1</v>
      </c>
      <c r="M103" s="79" t="s">
        <v>9</v>
      </c>
      <c r="N103" s="79" t="s">
        <v>9</v>
      </c>
      <c r="O103" s="193" t="s">
        <v>9</v>
      </c>
      <c r="P103" s="221" t="s">
        <v>9</v>
      </c>
      <c r="Q103" s="36"/>
      <c r="R103" s="36"/>
      <c r="S103" s="36"/>
      <c r="T103" s="36"/>
      <c r="U103" s="36"/>
      <c r="V103" s="36"/>
      <c r="W103" s="36"/>
      <c r="X103" s="36"/>
      <c r="Y103" s="39"/>
      <c r="Z103" s="39"/>
      <c r="AA103" s="34"/>
    </row>
    <row r="104" spans="1:27" s="1" customFormat="1" ht="82.8" x14ac:dyDescent="0.25">
      <c r="A104" s="74">
        <v>34</v>
      </c>
      <c r="B104" s="106" t="s">
        <v>260</v>
      </c>
      <c r="C104" s="79" t="s">
        <v>8</v>
      </c>
      <c r="D104" s="74">
        <v>1</v>
      </c>
      <c r="E104" s="74"/>
      <c r="F104" s="74"/>
      <c r="G104" s="74"/>
      <c r="H104" s="74"/>
      <c r="I104" s="79">
        <v>2.2599999999999998</v>
      </c>
      <c r="J104" s="79">
        <v>0.89</v>
      </c>
      <c r="K104" s="79" t="s">
        <v>8</v>
      </c>
      <c r="L104" s="79">
        <v>1</v>
      </c>
      <c r="M104" s="79" t="s">
        <v>9</v>
      </c>
      <c r="N104" s="79" t="s">
        <v>9</v>
      </c>
      <c r="O104" s="193" t="s">
        <v>9</v>
      </c>
      <c r="P104" s="221" t="s">
        <v>9</v>
      </c>
      <c r="Q104" s="36"/>
      <c r="R104" s="36"/>
      <c r="S104" s="36"/>
      <c r="T104" s="36"/>
      <c r="U104" s="36"/>
      <c r="V104" s="36"/>
      <c r="W104" s="36"/>
      <c r="X104" s="36"/>
      <c r="Y104" s="39"/>
      <c r="Z104" s="39"/>
      <c r="AA104" s="34"/>
    </row>
    <row r="105" spans="1:27" s="1" customFormat="1" ht="82.8" x14ac:dyDescent="0.25">
      <c r="A105" s="237">
        <v>35</v>
      </c>
      <c r="B105" s="315" t="s">
        <v>136</v>
      </c>
      <c r="C105" s="79" t="s">
        <v>8</v>
      </c>
      <c r="D105" s="74">
        <v>1</v>
      </c>
      <c r="E105" s="74"/>
      <c r="F105" s="74"/>
      <c r="G105" s="74"/>
      <c r="H105" s="74"/>
      <c r="I105" s="80">
        <v>2.2599999999999998</v>
      </c>
      <c r="J105" s="80">
        <v>1.96</v>
      </c>
      <c r="K105" s="79" t="s">
        <v>8</v>
      </c>
      <c r="L105" s="69">
        <v>1</v>
      </c>
      <c r="M105" s="69" t="s">
        <v>9</v>
      </c>
      <c r="N105" s="69" t="s">
        <v>9</v>
      </c>
      <c r="O105" s="190" t="s">
        <v>9</v>
      </c>
      <c r="P105" s="222" t="s">
        <v>9</v>
      </c>
      <c r="Q105" s="49"/>
      <c r="R105" s="49"/>
      <c r="S105" s="49"/>
      <c r="T105" s="49"/>
      <c r="U105" s="36"/>
      <c r="V105" s="49"/>
      <c r="W105" s="49"/>
      <c r="X105" s="49"/>
      <c r="Y105" s="45"/>
      <c r="Z105" s="45"/>
      <c r="AA105" s="124" t="s">
        <v>315</v>
      </c>
    </row>
    <row r="106" spans="1:27" s="1" customFormat="1" ht="82.8" x14ac:dyDescent="0.25">
      <c r="A106" s="237"/>
      <c r="B106" s="315"/>
      <c r="C106" s="79" t="s">
        <v>8</v>
      </c>
      <c r="D106" s="74">
        <v>2</v>
      </c>
      <c r="E106" s="74"/>
      <c r="F106" s="74"/>
      <c r="G106" s="74"/>
      <c r="H106" s="74"/>
      <c r="I106" s="80">
        <v>2.2599999999999998</v>
      </c>
      <c r="J106" s="80">
        <v>1.96</v>
      </c>
      <c r="K106" s="79" t="s">
        <v>8</v>
      </c>
      <c r="L106" s="69">
        <v>2</v>
      </c>
      <c r="M106" s="69">
        <f>'таблица 1'!N269</f>
        <v>2.8000000000000001E-2</v>
      </c>
      <c r="N106" s="69">
        <f>'таблица 1'!O269</f>
        <v>2.8000000000000001E-2</v>
      </c>
      <c r="O106" s="240" t="str">
        <f>'таблица 1'!P269</f>
        <v>норматив не используется</v>
      </c>
      <c r="P106" s="316"/>
      <c r="Q106" s="189">
        <f>(M106)</f>
        <v>2.8000000000000001E-2</v>
      </c>
      <c r="R106" s="189">
        <f>(N106)</f>
        <v>2.8000000000000001E-2</v>
      </c>
      <c r="S106" s="36">
        <v>2</v>
      </c>
      <c r="T106" s="36"/>
      <c r="U106" s="36"/>
      <c r="V106" s="236" t="s">
        <v>280</v>
      </c>
      <c r="W106" s="236"/>
      <c r="X106" s="36">
        <v>2</v>
      </c>
      <c r="Y106" s="45"/>
      <c r="Z106" s="45"/>
      <c r="AA106" s="124" t="s">
        <v>315</v>
      </c>
    </row>
    <row r="107" spans="1:27" s="1" customFormat="1" ht="82.8" x14ac:dyDescent="0.25">
      <c r="A107" s="237"/>
      <c r="B107" s="315"/>
      <c r="C107" s="79" t="s">
        <v>8</v>
      </c>
      <c r="D107" s="74">
        <v>4</v>
      </c>
      <c r="E107" s="74"/>
      <c r="F107" s="74"/>
      <c r="G107" s="74"/>
      <c r="H107" s="74"/>
      <c r="I107" s="80">
        <v>2.2599999999999998</v>
      </c>
      <c r="J107" s="80">
        <v>1.96</v>
      </c>
      <c r="K107" s="79" t="s">
        <v>8</v>
      </c>
      <c r="L107" s="79">
        <v>4</v>
      </c>
      <c r="M107" s="79">
        <f>'таблица 1'!N353</f>
        <v>1.7999999999999999E-2</v>
      </c>
      <c r="N107" s="79">
        <f>'таблица 1'!O353</f>
        <v>1.7999999999999999E-2</v>
      </c>
      <c r="O107" s="193">
        <f>'таблица 1'!P353</f>
        <v>0.02</v>
      </c>
      <c r="P107" s="221">
        <f>'таблица 1'!Q353</f>
        <v>0.02</v>
      </c>
      <c r="Q107" s="192">
        <f>M107</f>
        <v>1.7999999999999999E-2</v>
      </c>
      <c r="R107" s="192">
        <f>N107</f>
        <v>1.7999999999999999E-2</v>
      </c>
      <c r="S107" s="36">
        <v>4</v>
      </c>
      <c r="T107" s="36"/>
      <c r="U107" s="36"/>
      <c r="V107" s="188">
        <f>O107</f>
        <v>0.02</v>
      </c>
      <c r="W107" s="188">
        <f>P107</f>
        <v>0.02</v>
      </c>
      <c r="X107" s="36">
        <v>4</v>
      </c>
      <c r="Y107" s="45">
        <v>2.2599999999999998</v>
      </c>
      <c r="Z107" s="45">
        <v>1.96</v>
      </c>
      <c r="AA107" s="124" t="s">
        <v>315</v>
      </c>
    </row>
    <row r="108" spans="1:27" s="1" customFormat="1" ht="82.8" x14ac:dyDescent="0.25">
      <c r="A108" s="237">
        <v>36</v>
      </c>
      <c r="B108" s="317" t="s">
        <v>65</v>
      </c>
      <c r="C108" s="79" t="s">
        <v>8</v>
      </c>
      <c r="D108" s="74">
        <v>1</v>
      </c>
      <c r="E108" s="74"/>
      <c r="F108" s="74"/>
      <c r="G108" s="74"/>
      <c r="H108" s="74"/>
      <c r="I108" s="79">
        <v>2.2599999999999998</v>
      </c>
      <c r="J108" s="79" t="s">
        <v>9</v>
      </c>
      <c r="K108" s="79" t="s">
        <v>8</v>
      </c>
      <c r="L108" s="79">
        <v>1</v>
      </c>
      <c r="M108" s="79" t="s">
        <v>9</v>
      </c>
      <c r="N108" s="79" t="s">
        <v>9</v>
      </c>
      <c r="O108" s="193" t="s">
        <v>9</v>
      </c>
      <c r="P108" s="221" t="s">
        <v>9</v>
      </c>
      <c r="Q108" s="36"/>
      <c r="R108" s="36"/>
      <c r="S108" s="36"/>
      <c r="T108" s="36"/>
      <c r="U108" s="36"/>
      <c r="V108" s="36"/>
      <c r="W108" s="36"/>
      <c r="X108" s="36"/>
      <c r="Y108" s="39"/>
      <c r="Z108" s="39"/>
      <c r="AA108" s="34"/>
    </row>
    <row r="109" spans="1:27" s="1" customFormat="1" ht="82.8" x14ac:dyDescent="0.25">
      <c r="A109" s="237"/>
      <c r="B109" s="317"/>
      <c r="C109" s="79" t="s">
        <v>8</v>
      </c>
      <c r="D109" s="74">
        <v>2</v>
      </c>
      <c r="E109" s="74"/>
      <c r="F109" s="74"/>
      <c r="G109" s="74"/>
      <c r="H109" s="74"/>
      <c r="I109" s="79">
        <v>2.2599999999999998</v>
      </c>
      <c r="J109" s="79" t="s">
        <v>9</v>
      </c>
      <c r="K109" s="79" t="s">
        <v>8</v>
      </c>
      <c r="L109" s="79">
        <v>2</v>
      </c>
      <c r="M109" s="79" t="s">
        <v>9</v>
      </c>
      <c r="N109" s="79" t="s">
        <v>9</v>
      </c>
      <c r="O109" s="193" t="s">
        <v>9</v>
      </c>
      <c r="P109" s="221" t="s">
        <v>9</v>
      </c>
      <c r="Q109" s="36"/>
      <c r="R109" s="36"/>
      <c r="S109" s="36"/>
      <c r="T109" s="36"/>
      <c r="U109" s="36"/>
      <c r="V109" s="36"/>
      <c r="W109" s="36"/>
      <c r="X109" s="36"/>
      <c r="Y109" s="39"/>
      <c r="Z109" s="39"/>
      <c r="AA109" s="34"/>
    </row>
    <row r="110" spans="1:27" s="1" customFormat="1" ht="82.8" x14ac:dyDescent="0.25">
      <c r="A110" s="74">
        <v>37</v>
      </c>
      <c r="B110" s="106" t="s">
        <v>108</v>
      </c>
      <c r="C110" s="79" t="s">
        <v>8</v>
      </c>
      <c r="D110" s="74">
        <v>1</v>
      </c>
      <c r="E110" s="74"/>
      <c r="F110" s="74"/>
      <c r="G110" s="74"/>
      <c r="H110" s="74"/>
      <c r="I110" s="79">
        <v>2.2599999999999998</v>
      </c>
      <c r="J110" s="79" t="s">
        <v>9</v>
      </c>
      <c r="K110" s="79" t="s">
        <v>8</v>
      </c>
      <c r="L110" s="79">
        <v>1</v>
      </c>
      <c r="M110" s="79" t="s">
        <v>9</v>
      </c>
      <c r="N110" s="79" t="s">
        <v>9</v>
      </c>
      <c r="O110" s="193" t="s">
        <v>9</v>
      </c>
      <c r="P110" s="221" t="s">
        <v>9</v>
      </c>
      <c r="Q110" s="36"/>
      <c r="R110" s="36"/>
      <c r="S110" s="36"/>
      <c r="T110" s="36"/>
      <c r="U110" s="36"/>
      <c r="V110" s="36"/>
      <c r="W110" s="36"/>
      <c r="X110" s="36"/>
      <c r="Y110" s="39"/>
      <c r="Z110" s="39"/>
      <c r="AA110" s="34"/>
    </row>
    <row r="111" spans="1:27" s="1" customFormat="1" ht="82.8" x14ac:dyDescent="0.25">
      <c r="A111" s="237">
        <v>38</v>
      </c>
      <c r="B111" s="268" t="s">
        <v>42</v>
      </c>
      <c r="C111" s="79" t="s">
        <v>8</v>
      </c>
      <c r="D111" s="74">
        <v>1</v>
      </c>
      <c r="E111" s="74"/>
      <c r="F111" s="74"/>
      <c r="G111" s="74"/>
      <c r="H111" s="74"/>
      <c r="I111" s="80">
        <v>2.59</v>
      </c>
      <c r="J111" s="80">
        <v>1.29</v>
      </c>
      <c r="K111" s="79" t="s">
        <v>8</v>
      </c>
      <c r="L111" s="74">
        <v>1</v>
      </c>
      <c r="M111" s="69" t="s">
        <v>9</v>
      </c>
      <c r="N111" s="69" t="s">
        <v>9</v>
      </c>
      <c r="O111" s="190" t="s">
        <v>9</v>
      </c>
      <c r="P111" s="222" t="s">
        <v>9</v>
      </c>
      <c r="Q111" s="189" t="s">
        <v>9</v>
      </c>
      <c r="R111" s="189" t="s">
        <v>9</v>
      </c>
      <c r="S111" s="192" t="s">
        <v>313</v>
      </c>
      <c r="T111" s="36"/>
      <c r="U111" s="36"/>
      <c r="V111" s="189" t="s">
        <v>9</v>
      </c>
      <c r="W111" s="189" t="s">
        <v>9</v>
      </c>
      <c r="X111" s="192" t="s">
        <v>313</v>
      </c>
      <c r="Y111" s="39"/>
      <c r="Z111" s="39"/>
      <c r="AA111" s="124" t="s">
        <v>315</v>
      </c>
    </row>
    <row r="112" spans="1:27" s="1" customFormat="1" ht="82.8" x14ac:dyDescent="0.25">
      <c r="A112" s="237"/>
      <c r="B112" s="268"/>
      <c r="C112" s="79" t="s">
        <v>8</v>
      </c>
      <c r="D112" s="74">
        <v>2</v>
      </c>
      <c r="E112" s="74"/>
      <c r="F112" s="74"/>
      <c r="G112" s="74"/>
      <c r="H112" s="74"/>
      <c r="I112" s="80">
        <v>2.59</v>
      </c>
      <c r="J112" s="80">
        <v>1.29</v>
      </c>
      <c r="K112" s="79" t="s">
        <v>8</v>
      </c>
      <c r="L112" s="74">
        <v>2</v>
      </c>
      <c r="M112" s="74">
        <f>('таблица 1'!N74+'таблица 1'!N379)/2</f>
        <v>3.1E-2</v>
      </c>
      <c r="N112" s="110">
        <f>('таблица 1'!O74+'таблица 1'!O379)/2</f>
        <v>3.1E-2</v>
      </c>
      <c r="O112" s="40">
        <f>('таблица 1'!P74+'таблица 1'!P379)/2</f>
        <v>3.7499999999999999E-2</v>
      </c>
      <c r="P112" s="223">
        <f>('таблица 1'!Q74+'таблица 1'!Q379)/2</f>
        <v>3.7499999999999999E-2</v>
      </c>
      <c r="Q112" s="43">
        <f>(M112+M114+M116)/3</f>
        <v>3.3166666666666671E-2</v>
      </c>
      <c r="R112" s="43">
        <f>(N112+N114+N116)/3</f>
        <v>3.3166666666666671E-2</v>
      </c>
      <c r="S112" s="36">
        <v>2</v>
      </c>
      <c r="T112" s="36"/>
      <c r="U112" s="36"/>
      <c r="V112" s="43">
        <f>(O112+O114+O116)/3</f>
        <v>3.1666666666666669E-2</v>
      </c>
      <c r="W112" s="43">
        <f>(P112+P114+P116)/3</f>
        <v>3.1666666666666669E-2</v>
      </c>
      <c r="X112" s="36">
        <v>2</v>
      </c>
      <c r="Y112" s="45">
        <v>2.59</v>
      </c>
      <c r="Z112" s="45">
        <v>1.29</v>
      </c>
      <c r="AA112" s="124" t="s">
        <v>315</v>
      </c>
    </row>
    <row r="113" spans="1:27" s="1" customFormat="1" ht="82.8" x14ac:dyDescent="0.25">
      <c r="A113" s="237">
        <v>39</v>
      </c>
      <c r="B113" s="317" t="s">
        <v>164</v>
      </c>
      <c r="C113" s="79" t="s">
        <v>8</v>
      </c>
      <c r="D113" s="74">
        <v>1</v>
      </c>
      <c r="E113" s="74"/>
      <c r="F113" s="74"/>
      <c r="G113" s="74"/>
      <c r="H113" s="74"/>
      <c r="I113" s="80">
        <v>2.59</v>
      </c>
      <c r="J113" s="80">
        <v>1.29</v>
      </c>
      <c r="K113" s="79" t="s">
        <v>8</v>
      </c>
      <c r="L113" s="74">
        <v>1</v>
      </c>
      <c r="M113" s="69" t="s">
        <v>9</v>
      </c>
      <c r="N113" s="69" t="s">
        <v>9</v>
      </c>
      <c r="O113" s="190" t="s">
        <v>9</v>
      </c>
      <c r="P113" s="222" t="s">
        <v>9</v>
      </c>
      <c r="Q113" s="36"/>
      <c r="R113" s="36"/>
      <c r="S113" s="36"/>
      <c r="T113" s="36"/>
      <c r="U113" s="36"/>
      <c r="V113" s="36"/>
      <c r="W113" s="36"/>
      <c r="X113" s="36"/>
      <c r="Y113" s="39"/>
      <c r="Z113" s="39"/>
      <c r="AA113" s="124" t="s">
        <v>315</v>
      </c>
    </row>
    <row r="114" spans="1:27" s="1" customFormat="1" ht="82.8" x14ac:dyDescent="0.25">
      <c r="A114" s="237"/>
      <c r="B114" s="317"/>
      <c r="C114" s="79" t="s">
        <v>8</v>
      </c>
      <c r="D114" s="74">
        <v>2</v>
      </c>
      <c r="E114" s="74"/>
      <c r="F114" s="74"/>
      <c r="G114" s="74"/>
      <c r="H114" s="74"/>
      <c r="I114" s="80">
        <v>2.59</v>
      </c>
      <c r="J114" s="80">
        <v>1.29</v>
      </c>
      <c r="K114" s="79" t="s">
        <v>8</v>
      </c>
      <c r="L114" s="74">
        <v>2</v>
      </c>
      <c r="M114" s="110">
        <f>('таблица 1'!N319+'таблица 1'!N370)/2</f>
        <v>3.2500000000000001E-2</v>
      </c>
      <c r="N114" s="110">
        <f>('таблица 1'!O319+'таблица 1'!O370)/2</f>
        <v>3.2500000000000001E-2</v>
      </c>
      <c r="O114" s="40">
        <f>('таблица 1'!P319+'таблица 1'!P370)/2</f>
        <v>0.03</v>
      </c>
      <c r="P114" s="223">
        <f>('таблица 1'!Q319+'таблица 1'!Q370)/2</f>
        <v>0.03</v>
      </c>
      <c r="Q114" s="36"/>
      <c r="R114" s="36"/>
      <c r="S114" s="36"/>
      <c r="T114" s="36"/>
      <c r="U114" s="36"/>
      <c r="V114" s="36"/>
      <c r="W114" s="36"/>
      <c r="X114" s="36"/>
      <c r="Y114" s="39"/>
      <c r="Z114" s="39"/>
      <c r="AA114" s="124" t="s">
        <v>315</v>
      </c>
    </row>
    <row r="115" spans="1:27" s="1" customFormat="1" ht="82.8" x14ac:dyDescent="0.25">
      <c r="A115" s="237">
        <v>40</v>
      </c>
      <c r="B115" s="268" t="s">
        <v>43</v>
      </c>
      <c r="C115" s="79" t="s">
        <v>8</v>
      </c>
      <c r="D115" s="74">
        <v>1</v>
      </c>
      <c r="E115" s="74"/>
      <c r="F115" s="74"/>
      <c r="G115" s="74"/>
      <c r="H115" s="74"/>
      <c r="I115" s="80">
        <v>2.59</v>
      </c>
      <c r="J115" s="80">
        <v>1.29</v>
      </c>
      <c r="K115" s="79" t="s">
        <v>8</v>
      </c>
      <c r="L115" s="74">
        <v>1</v>
      </c>
      <c r="M115" s="69" t="s">
        <v>9</v>
      </c>
      <c r="N115" s="69" t="s">
        <v>9</v>
      </c>
      <c r="O115" s="190" t="s">
        <v>9</v>
      </c>
      <c r="P115" s="222" t="s">
        <v>9</v>
      </c>
      <c r="Q115" s="36"/>
      <c r="R115" s="36"/>
      <c r="S115" s="36"/>
      <c r="T115" s="36"/>
      <c r="U115" s="36"/>
      <c r="V115" s="36"/>
      <c r="W115" s="36"/>
      <c r="X115" s="36"/>
      <c r="Y115" s="39"/>
      <c r="Z115" s="39"/>
      <c r="AA115" s="124" t="s">
        <v>315</v>
      </c>
    </row>
    <row r="116" spans="1:27" s="1" customFormat="1" ht="82.8" x14ac:dyDescent="0.25">
      <c r="A116" s="237"/>
      <c r="B116" s="268"/>
      <c r="C116" s="79" t="s">
        <v>8</v>
      </c>
      <c r="D116" s="74">
        <v>2</v>
      </c>
      <c r="E116" s="74"/>
      <c r="F116" s="74"/>
      <c r="G116" s="74"/>
      <c r="H116" s="74"/>
      <c r="I116" s="80">
        <v>2.59</v>
      </c>
      <c r="J116" s="80">
        <v>1.29</v>
      </c>
      <c r="K116" s="79" t="s">
        <v>8</v>
      </c>
      <c r="L116" s="74">
        <v>2</v>
      </c>
      <c r="M116" s="110">
        <f>('таблица 1'!N137+'таблица 1'!N166+'таблица 1'!N270+'таблица 1'!N492)/4</f>
        <v>3.5999999999999997E-2</v>
      </c>
      <c r="N116" s="110">
        <f>('таблица 1'!O137+'таблица 1'!O166+'таблица 1'!O270+'таблица 1'!O492)/4</f>
        <v>3.5999999999999997E-2</v>
      </c>
      <c r="O116" s="40">
        <f>('таблица 1'!P137+'таблица 1'!P166+'таблица 1'!P492)/4</f>
        <v>2.7500000000000004E-2</v>
      </c>
      <c r="P116" s="223">
        <f>('таблица 1'!Q137+'таблица 1'!Q166+'таблица 1'!Q492)/4</f>
        <v>2.7500000000000004E-2</v>
      </c>
      <c r="Q116" s="36"/>
      <c r="R116" s="36"/>
      <c r="S116" s="36"/>
      <c r="T116" s="36"/>
      <c r="U116" s="36"/>
      <c r="V116" s="36"/>
      <c r="W116" s="36"/>
      <c r="X116" s="36"/>
      <c r="Y116" s="39"/>
      <c r="Z116" s="39"/>
      <c r="AA116" s="124" t="s">
        <v>315</v>
      </c>
    </row>
    <row r="117" spans="1:27" s="1" customFormat="1" ht="82.8" x14ac:dyDescent="0.25">
      <c r="A117" s="74">
        <v>41</v>
      </c>
      <c r="B117" s="22" t="s">
        <v>293</v>
      </c>
      <c r="C117" s="79" t="s">
        <v>8</v>
      </c>
      <c r="D117" s="74">
        <v>1</v>
      </c>
      <c r="E117" s="74"/>
      <c r="F117" s="74"/>
      <c r="G117" s="74"/>
      <c r="H117" s="74"/>
      <c r="I117" s="80">
        <v>2.59</v>
      </c>
      <c r="J117" s="79" t="s">
        <v>9</v>
      </c>
      <c r="K117" s="79" t="s">
        <v>8</v>
      </c>
      <c r="L117" s="74">
        <v>1</v>
      </c>
      <c r="M117" s="69" t="s">
        <v>9</v>
      </c>
      <c r="N117" s="69" t="s">
        <v>9</v>
      </c>
      <c r="O117" s="190" t="s">
        <v>9</v>
      </c>
      <c r="P117" s="222" t="s">
        <v>9</v>
      </c>
      <c r="Q117" s="36"/>
      <c r="R117" s="36"/>
      <c r="S117" s="36"/>
      <c r="T117" s="36"/>
      <c r="U117" s="36"/>
      <c r="V117" s="36"/>
      <c r="W117" s="36"/>
      <c r="X117" s="36"/>
      <c r="Y117" s="39"/>
      <c r="Z117" s="39"/>
      <c r="AA117" s="34"/>
    </row>
    <row r="118" spans="1:27" s="1" customFormat="1" ht="82.8" x14ac:dyDescent="0.25">
      <c r="A118" s="311">
        <v>42</v>
      </c>
      <c r="B118" s="324" t="s">
        <v>64</v>
      </c>
      <c r="C118" s="79" t="s">
        <v>8</v>
      </c>
      <c r="D118" s="74">
        <v>1</v>
      </c>
      <c r="E118" s="74"/>
      <c r="F118" s="74"/>
      <c r="G118" s="74"/>
      <c r="H118" s="74"/>
      <c r="I118" s="80">
        <v>2.59</v>
      </c>
      <c r="J118" s="79" t="s">
        <v>9</v>
      </c>
      <c r="K118" s="79" t="s">
        <v>8</v>
      </c>
      <c r="L118" s="74">
        <v>1</v>
      </c>
      <c r="M118" s="69" t="s">
        <v>9</v>
      </c>
      <c r="N118" s="69" t="s">
        <v>9</v>
      </c>
      <c r="O118" s="190" t="s">
        <v>9</v>
      </c>
      <c r="P118" s="222" t="s">
        <v>9</v>
      </c>
      <c r="Q118" s="36"/>
      <c r="R118" s="36"/>
      <c r="S118" s="36"/>
      <c r="T118" s="36"/>
      <c r="U118" s="36"/>
      <c r="V118" s="36"/>
      <c r="W118" s="36"/>
      <c r="X118" s="36"/>
      <c r="Y118" s="39"/>
      <c r="Z118" s="39"/>
      <c r="AA118" s="34"/>
    </row>
    <row r="119" spans="1:27" s="1" customFormat="1" ht="82.8" x14ac:dyDescent="0.25">
      <c r="A119" s="312"/>
      <c r="B119" s="325"/>
      <c r="C119" s="79" t="s">
        <v>8</v>
      </c>
      <c r="D119" s="74">
        <v>2</v>
      </c>
      <c r="E119" s="74"/>
      <c r="F119" s="74"/>
      <c r="G119" s="74"/>
      <c r="H119" s="74"/>
      <c r="I119" s="80">
        <v>2.59</v>
      </c>
      <c r="J119" s="79" t="s">
        <v>9</v>
      </c>
      <c r="K119" s="79" t="s">
        <v>8</v>
      </c>
      <c r="L119" s="74">
        <v>2</v>
      </c>
      <c r="M119" s="69" t="s">
        <v>9</v>
      </c>
      <c r="N119" s="69" t="s">
        <v>9</v>
      </c>
      <c r="O119" s="190" t="s">
        <v>9</v>
      </c>
      <c r="P119" s="222" t="s">
        <v>9</v>
      </c>
      <c r="Q119" s="36"/>
      <c r="R119" s="36"/>
      <c r="S119" s="36"/>
      <c r="T119" s="36"/>
      <c r="U119" s="36"/>
      <c r="V119" s="36"/>
      <c r="W119" s="36"/>
      <c r="X119" s="36"/>
      <c r="Y119" s="39"/>
      <c r="Z119" s="39"/>
      <c r="AA119" s="34"/>
    </row>
    <row r="120" spans="1:27" s="1" customFormat="1" ht="82.8" x14ac:dyDescent="0.25">
      <c r="A120" s="73">
        <v>43</v>
      </c>
      <c r="B120" s="106" t="s">
        <v>294</v>
      </c>
      <c r="C120" s="79" t="s">
        <v>8</v>
      </c>
      <c r="D120" s="74">
        <v>1</v>
      </c>
      <c r="E120" s="74"/>
      <c r="F120" s="74"/>
      <c r="G120" s="74"/>
      <c r="H120" s="74"/>
      <c r="I120" s="80">
        <v>3.86</v>
      </c>
      <c r="J120" s="79" t="s">
        <v>9</v>
      </c>
      <c r="K120" s="79" t="s">
        <v>8</v>
      </c>
      <c r="L120" s="74">
        <v>1</v>
      </c>
      <c r="M120" s="69" t="s">
        <v>9</v>
      </c>
      <c r="N120" s="69" t="s">
        <v>9</v>
      </c>
      <c r="O120" s="190" t="s">
        <v>9</v>
      </c>
      <c r="P120" s="222" t="s">
        <v>9</v>
      </c>
      <c r="Q120" s="36"/>
      <c r="R120" s="36"/>
      <c r="S120" s="36"/>
      <c r="T120" s="36"/>
      <c r="U120" s="36"/>
      <c r="V120" s="36"/>
      <c r="W120" s="36"/>
      <c r="X120" s="36"/>
      <c r="Y120" s="39"/>
      <c r="Z120" s="39"/>
      <c r="AA120" s="34"/>
    </row>
    <row r="121" spans="1:27" s="1" customFormat="1" ht="82.8" x14ac:dyDescent="0.25">
      <c r="A121" s="237">
        <v>44</v>
      </c>
      <c r="B121" s="317" t="s">
        <v>168</v>
      </c>
      <c r="C121" s="79" t="s">
        <v>8</v>
      </c>
      <c r="D121" s="74">
        <v>1</v>
      </c>
      <c r="E121" s="74"/>
      <c r="F121" s="74"/>
      <c r="G121" s="74"/>
      <c r="H121" s="74"/>
      <c r="I121" s="79">
        <v>2.76</v>
      </c>
      <c r="J121" s="79">
        <v>2.56</v>
      </c>
      <c r="K121" s="79" t="s">
        <v>8</v>
      </c>
      <c r="L121" s="74">
        <v>1</v>
      </c>
      <c r="M121" s="69" t="s">
        <v>9</v>
      </c>
      <c r="N121" s="69" t="s">
        <v>9</v>
      </c>
      <c r="O121" s="190" t="s">
        <v>9</v>
      </c>
      <c r="P121" s="222" t="s">
        <v>9</v>
      </c>
      <c r="Q121" s="36"/>
      <c r="R121" s="36"/>
      <c r="S121" s="36"/>
      <c r="T121" s="36"/>
      <c r="U121" s="36"/>
      <c r="V121" s="36"/>
      <c r="W121" s="36"/>
      <c r="X121" s="36"/>
      <c r="Y121" s="39"/>
      <c r="Z121" s="39"/>
      <c r="AA121" s="34"/>
    </row>
    <row r="122" spans="1:27" s="1" customFormat="1" ht="82.8" x14ac:dyDescent="0.25">
      <c r="A122" s="237"/>
      <c r="B122" s="317"/>
      <c r="C122" s="79" t="s">
        <v>8</v>
      </c>
      <c r="D122" s="74">
        <v>2</v>
      </c>
      <c r="E122" s="74"/>
      <c r="F122" s="74"/>
      <c r="G122" s="74"/>
      <c r="H122" s="74"/>
      <c r="I122" s="79">
        <v>2.76</v>
      </c>
      <c r="J122" s="79">
        <v>2.56</v>
      </c>
      <c r="K122" s="79" t="s">
        <v>8</v>
      </c>
      <c r="L122" s="74">
        <v>2</v>
      </c>
      <c r="M122" s="74">
        <f>'таблица 1'!N342</f>
        <v>2.4E-2</v>
      </c>
      <c r="N122" s="74">
        <f>'таблица 1'!O342</f>
        <v>2.4E-2</v>
      </c>
      <c r="O122" s="41">
        <f>'таблица 1'!P342</f>
        <v>2.5999999999999999E-2</v>
      </c>
      <c r="P122" s="220">
        <f>'таблица 1'!Q342</f>
        <v>2.5999999999999999E-2</v>
      </c>
      <c r="Q122" s="43">
        <f>(M122+M123+M124+M128+M130)/5</f>
        <v>2.9399999999999999E-2</v>
      </c>
      <c r="R122" s="43">
        <f>(N122+N123+N124+N128+N130)/5</f>
        <v>2.9399999999999999E-2</v>
      </c>
      <c r="S122" s="36">
        <v>2</v>
      </c>
      <c r="T122" s="36"/>
      <c r="U122" s="36"/>
      <c r="V122" s="43">
        <f>(O122+O123+O124)/3</f>
        <v>3.6333333333333336E-2</v>
      </c>
      <c r="W122" s="43">
        <f>(P122+P123+P124)/3</f>
        <v>3.6333333333333336E-2</v>
      </c>
      <c r="X122" s="36">
        <v>2</v>
      </c>
      <c r="Y122" s="68">
        <v>2.76</v>
      </c>
      <c r="Z122" s="68">
        <v>2.56</v>
      </c>
      <c r="AA122" s="124" t="s">
        <v>315</v>
      </c>
    </row>
    <row r="123" spans="1:27" s="1" customFormat="1" ht="82.8" x14ac:dyDescent="0.25">
      <c r="A123" s="74">
        <v>45</v>
      </c>
      <c r="B123" s="106" t="s">
        <v>122</v>
      </c>
      <c r="C123" s="79" t="s">
        <v>8</v>
      </c>
      <c r="D123" s="74">
        <v>2</v>
      </c>
      <c r="E123" s="74"/>
      <c r="F123" s="74"/>
      <c r="G123" s="74"/>
      <c r="H123" s="74"/>
      <c r="I123" s="79">
        <v>2.76</v>
      </c>
      <c r="J123" s="79">
        <v>2.56</v>
      </c>
      <c r="K123" s="79" t="s">
        <v>8</v>
      </c>
      <c r="L123" s="79">
        <v>2</v>
      </c>
      <c r="M123" s="79">
        <f>'таблица 1'!N236</f>
        <v>2.1000000000000001E-2</v>
      </c>
      <c r="N123" s="79">
        <f>'таблица 1'!O236</f>
        <v>2.1000000000000001E-2</v>
      </c>
      <c r="O123" s="193">
        <f>'таблица 1'!P236</f>
        <v>5.6000000000000001E-2</v>
      </c>
      <c r="P123" s="221">
        <f>'таблица 1'!Q236</f>
        <v>5.6000000000000001E-2</v>
      </c>
      <c r="Q123" s="36">
        <f>(M125+M126)/2</f>
        <v>3.6999999999999998E-2</v>
      </c>
      <c r="R123" s="36">
        <f>(N125+N126)/2</f>
        <v>3.6999999999999998E-2</v>
      </c>
      <c r="S123" s="36">
        <v>3</v>
      </c>
      <c r="T123" s="36"/>
      <c r="U123" s="36"/>
      <c r="V123" s="43">
        <f>(O125+O126)/2</f>
        <v>3.9999999999999994E-2</v>
      </c>
      <c r="W123" s="43">
        <f>(P125+P126)/2</f>
        <v>3.9999999999999994E-2</v>
      </c>
      <c r="X123" s="36">
        <v>3</v>
      </c>
      <c r="Y123" s="68">
        <v>2.76</v>
      </c>
      <c r="Z123" s="68">
        <v>2.56</v>
      </c>
      <c r="AA123" s="124" t="s">
        <v>315</v>
      </c>
    </row>
    <row r="124" spans="1:27" s="1" customFormat="1" ht="82.8" x14ac:dyDescent="0.25">
      <c r="A124" s="237">
        <v>46</v>
      </c>
      <c r="B124" s="317" t="s">
        <v>179</v>
      </c>
      <c r="C124" s="79" t="s">
        <v>8</v>
      </c>
      <c r="D124" s="74">
        <v>2</v>
      </c>
      <c r="E124" s="74"/>
      <c r="F124" s="74"/>
      <c r="G124" s="74"/>
      <c r="H124" s="74"/>
      <c r="I124" s="79">
        <v>2.76</v>
      </c>
      <c r="J124" s="79">
        <v>2.56</v>
      </c>
      <c r="K124" s="79" t="s">
        <v>8</v>
      </c>
      <c r="L124" s="79">
        <v>2</v>
      </c>
      <c r="M124" s="79">
        <f>'таблица 1'!N351</f>
        <v>3.7999999999999999E-2</v>
      </c>
      <c r="N124" s="79">
        <f>'таблица 1'!O351</f>
        <v>3.7999999999999999E-2</v>
      </c>
      <c r="O124" s="193">
        <f>'таблица 1'!P351</f>
        <v>2.7E-2</v>
      </c>
      <c r="P124" s="221">
        <f>'таблица 1'!Q351</f>
        <v>2.7E-2</v>
      </c>
      <c r="Q124" s="36"/>
      <c r="R124" s="36"/>
      <c r="S124" s="36"/>
      <c r="T124" s="36"/>
      <c r="U124" s="36"/>
      <c r="V124" s="36"/>
      <c r="W124" s="36"/>
      <c r="X124" s="36"/>
      <c r="Y124" s="39"/>
      <c r="Z124" s="39"/>
      <c r="AA124" s="124" t="s">
        <v>315</v>
      </c>
    </row>
    <row r="125" spans="1:27" s="1" customFormat="1" ht="82.8" x14ac:dyDescent="0.25">
      <c r="A125" s="237"/>
      <c r="B125" s="317"/>
      <c r="C125" s="79" t="s">
        <v>8</v>
      </c>
      <c r="D125" s="74">
        <v>3</v>
      </c>
      <c r="E125" s="74"/>
      <c r="F125" s="74"/>
      <c r="G125" s="74"/>
      <c r="H125" s="74"/>
      <c r="I125" s="79">
        <v>2.76</v>
      </c>
      <c r="J125" s="79">
        <v>2.56</v>
      </c>
      <c r="K125" s="79" t="s">
        <v>8</v>
      </c>
      <c r="L125" s="79">
        <v>3</v>
      </c>
      <c r="M125" s="79">
        <f>'таблица 1'!N352</f>
        <v>3.6999999999999998E-2</v>
      </c>
      <c r="N125" s="79">
        <f>'таблица 1'!O352</f>
        <v>3.6999999999999998E-2</v>
      </c>
      <c r="O125" s="193">
        <f>'таблица 1'!P352</f>
        <v>4.2999999999999997E-2</v>
      </c>
      <c r="P125" s="221">
        <f>'таблица 1'!Q352</f>
        <v>4.2999999999999997E-2</v>
      </c>
      <c r="Q125" s="36"/>
      <c r="R125" s="36"/>
      <c r="S125" s="36"/>
      <c r="T125" s="36"/>
      <c r="U125" s="36"/>
      <c r="V125" s="36"/>
      <c r="W125" s="36"/>
      <c r="X125" s="36"/>
      <c r="Y125" s="39"/>
      <c r="Z125" s="39"/>
      <c r="AA125" s="124" t="s">
        <v>315</v>
      </c>
    </row>
    <row r="126" spans="1:27" s="1" customFormat="1" ht="82.8" x14ac:dyDescent="0.25">
      <c r="A126" s="74">
        <v>47</v>
      </c>
      <c r="B126" s="106" t="s">
        <v>146</v>
      </c>
      <c r="C126" s="79" t="s">
        <v>8</v>
      </c>
      <c r="D126" s="74">
        <v>3</v>
      </c>
      <c r="E126" s="74"/>
      <c r="F126" s="74"/>
      <c r="G126" s="74"/>
      <c r="H126" s="74"/>
      <c r="I126" s="79">
        <v>2.76</v>
      </c>
      <c r="J126" s="79">
        <v>2.56</v>
      </c>
      <c r="K126" s="79" t="s">
        <v>8</v>
      </c>
      <c r="L126" s="79">
        <v>3</v>
      </c>
      <c r="M126" s="79">
        <f>'таблица 1'!N288</f>
        <v>3.6999999999999998E-2</v>
      </c>
      <c r="N126" s="79">
        <f>'таблица 1'!O288</f>
        <v>3.6999999999999998E-2</v>
      </c>
      <c r="O126" s="193">
        <f>'таблица 1'!P288</f>
        <v>3.6999999999999998E-2</v>
      </c>
      <c r="P126" s="221">
        <f>'таблица 1'!Q288</f>
        <v>3.6999999999999998E-2</v>
      </c>
      <c r="Q126" s="36"/>
      <c r="R126" s="36"/>
      <c r="S126" s="36"/>
      <c r="T126" s="36"/>
      <c r="U126" s="36"/>
      <c r="V126" s="36"/>
      <c r="W126" s="36"/>
      <c r="X126" s="36"/>
      <c r="Y126" s="39"/>
      <c r="Z126" s="39"/>
      <c r="AA126" s="124" t="s">
        <v>315</v>
      </c>
    </row>
    <row r="127" spans="1:27" s="1" customFormat="1" ht="82.8" x14ac:dyDescent="0.25">
      <c r="A127" s="237">
        <v>48</v>
      </c>
      <c r="B127" s="315" t="s">
        <v>289</v>
      </c>
      <c r="C127" s="79" t="s">
        <v>8</v>
      </c>
      <c r="D127" s="74">
        <v>1</v>
      </c>
      <c r="E127" s="74"/>
      <c r="F127" s="74"/>
      <c r="G127" s="74"/>
      <c r="H127" s="74"/>
      <c r="I127" s="79">
        <v>2.76</v>
      </c>
      <c r="J127" s="79">
        <v>2.56</v>
      </c>
      <c r="K127" s="79" t="s">
        <v>8</v>
      </c>
      <c r="L127" s="79">
        <v>1</v>
      </c>
      <c r="M127" s="69" t="s">
        <v>9</v>
      </c>
      <c r="N127" s="69" t="s">
        <v>9</v>
      </c>
      <c r="O127" s="318" t="s">
        <v>280</v>
      </c>
      <c r="P127" s="240"/>
      <c r="Q127" s="36"/>
      <c r="R127" s="36"/>
      <c r="S127" s="36"/>
      <c r="T127" s="36"/>
      <c r="U127" s="36"/>
      <c r="V127" s="36"/>
      <c r="W127" s="36"/>
      <c r="X127" s="36"/>
      <c r="Y127" s="39"/>
      <c r="Z127" s="39"/>
      <c r="AA127" s="124" t="s">
        <v>315</v>
      </c>
    </row>
    <row r="128" spans="1:27" s="1" customFormat="1" ht="82.8" x14ac:dyDescent="0.25">
      <c r="A128" s="237"/>
      <c r="B128" s="315"/>
      <c r="C128" s="79" t="s">
        <v>8</v>
      </c>
      <c r="D128" s="74">
        <v>2</v>
      </c>
      <c r="E128" s="74"/>
      <c r="F128" s="74"/>
      <c r="G128" s="74"/>
      <c r="H128" s="74"/>
      <c r="I128" s="79">
        <v>2.76</v>
      </c>
      <c r="J128" s="79">
        <v>2.56</v>
      </c>
      <c r="K128" s="79" t="s">
        <v>8</v>
      </c>
      <c r="L128" s="79">
        <v>2</v>
      </c>
      <c r="M128" s="69">
        <f>'таблица 1'!N265</f>
        <v>3.2000000000000001E-2</v>
      </c>
      <c r="N128" s="69">
        <f>'таблица 1'!O265</f>
        <v>3.2000000000000001E-2</v>
      </c>
      <c r="O128" s="318" t="s">
        <v>280</v>
      </c>
      <c r="P128" s="240"/>
      <c r="Q128" s="36"/>
      <c r="R128" s="36"/>
      <c r="S128" s="36"/>
      <c r="T128" s="36"/>
      <c r="U128" s="36"/>
      <c r="V128" s="36"/>
      <c r="W128" s="36"/>
      <c r="X128" s="36"/>
      <c r="Y128" s="39"/>
      <c r="Z128" s="39"/>
      <c r="AA128" s="124" t="s">
        <v>315</v>
      </c>
    </row>
    <row r="129" spans="1:27" s="1" customFormat="1" ht="82.8" x14ac:dyDescent="0.25">
      <c r="A129" s="237">
        <v>49</v>
      </c>
      <c r="B129" s="315" t="s">
        <v>132</v>
      </c>
      <c r="C129" s="79" t="s">
        <v>8</v>
      </c>
      <c r="D129" s="74">
        <v>1</v>
      </c>
      <c r="E129" s="74"/>
      <c r="F129" s="74"/>
      <c r="G129" s="74"/>
      <c r="H129" s="74"/>
      <c r="I129" s="79">
        <v>2.76</v>
      </c>
      <c r="J129" s="79">
        <v>2.56</v>
      </c>
      <c r="K129" s="79" t="s">
        <v>8</v>
      </c>
      <c r="L129" s="79">
        <v>1</v>
      </c>
      <c r="M129" s="69" t="s">
        <v>9</v>
      </c>
      <c r="N129" s="69" t="s">
        <v>9</v>
      </c>
      <c r="O129" s="318" t="s">
        <v>280</v>
      </c>
      <c r="P129" s="240"/>
      <c r="Q129" s="36"/>
      <c r="R129" s="36"/>
      <c r="S129" s="36"/>
      <c r="T129" s="36"/>
      <c r="U129" s="36"/>
      <c r="V129" s="36"/>
      <c r="W129" s="36"/>
      <c r="X129" s="36"/>
      <c r="Y129" s="39"/>
      <c r="Z129" s="39"/>
      <c r="AA129" s="124" t="s">
        <v>315</v>
      </c>
    </row>
    <row r="130" spans="1:27" s="1" customFormat="1" ht="82.8" x14ac:dyDescent="0.25">
      <c r="A130" s="237"/>
      <c r="B130" s="315"/>
      <c r="C130" s="79" t="s">
        <v>8</v>
      </c>
      <c r="D130" s="74">
        <v>2</v>
      </c>
      <c r="E130" s="74"/>
      <c r="F130" s="74"/>
      <c r="G130" s="74"/>
      <c r="H130" s="74"/>
      <c r="I130" s="79">
        <v>2.76</v>
      </c>
      <c r="J130" s="79">
        <v>2.56</v>
      </c>
      <c r="K130" s="79" t="s">
        <v>8</v>
      </c>
      <c r="L130" s="79">
        <v>2</v>
      </c>
      <c r="M130" s="69">
        <f>'таблица 1'!N263</f>
        <v>3.2000000000000001E-2</v>
      </c>
      <c r="N130" s="69">
        <f>'таблица 1'!O263</f>
        <v>3.2000000000000001E-2</v>
      </c>
      <c r="O130" s="318" t="s">
        <v>280</v>
      </c>
      <c r="P130" s="240"/>
      <c r="Q130" s="36"/>
      <c r="R130" s="36"/>
      <c r="S130" s="36"/>
      <c r="T130" s="36"/>
      <c r="U130" s="36"/>
      <c r="V130" s="36"/>
      <c r="W130" s="36"/>
      <c r="X130" s="36"/>
      <c r="Y130" s="39"/>
      <c r="Z130" s="39"/>
      <c r="AA130" s="124" t="s">
        <v>315</v>
      </c>
    </row>
    <row r="131" spans="1:27" s="1" customFormat="1" ht="82.8" x14ac:dyDescent="0.25">
      <c r="A131" s="74">
        <v>50</v>
      </c>
      <c r="B131" s="8" t="s">
        <v>290</v>
      </c>
      <c r="C131" s="79" t="s">
        <v>8</v>
      </c>
      <c r="D131" s="79">
        <v>1</v>
      </c>
      <c r="E131" s="74"/>
      <c r="F131" s="74"/>
      <c r="G131" s="74"/>
      <c r="H131" s="74"/>
      <c r="I131" s="79">
        <v>2.76</v>
      </c>
      <c r="J131" s="79" t="s">
        <v>9</v>
      </c>
      <c r="K131" s="79" t="s">
        <v>8</v>
      </c>
      <c r="L131" s="79">
        <v>1</v>
      </c>
      <c r="M131" s="69" t="s">
        <v>9</v>
      </c>
      <c r="N131" s="69" t="s">
        <v>9</v>
      </c>
      <c r="O131" s="193" t="s">
        <v>9</v>
      </c>
      <c r="P131" s="221" t="s">
        <v>9</v>
      </c>
      <c r="Q131" s="36"/>
      <c r="R131" s="36"/>
      <c r="S131" s="36"/>
      <c r="T131" s="36"/>
      <c r="U131" s="36"/>
      <c r="V131" s="36"/>
      <c r="W131" s="36"/>
      <c r="X131" s="36"/>
      <c r="Y131" s="39"/>
      <c r="Z131" s="39"/>
      <c r="AA131" s="124" t="s">
        <v>315</v>
      </c>
    </row>
    <row r="132" spans="1:27" s="1" customFormat="1" ht="82.8" x14ac:dyDescent="0.25">
      <c r="A132" s="311">
        <v>51</v>
      </c>
      <c r="B132" s="324" t="s">
        <v>190</v>
      </c>
      <c r="C132" s="79" t="s">
        <v>8</v>
      </c>
      <c r="D132" s="79">
        <v>1</v>
      </c>
      <c r="E132" s="74"/>
      <c r="F132" s="74"/>
      <c r="G132" s="74"/>
      <c r="H132" s="74"/>
      <c r="I132" s="86">
        <v>2.76</v>
      </c>
      <c r="J132" s="86" t="s">
        <v>9</v>
      </c>
      <c r="K132" s="79" t="s">
        <v>8</v>
      </c>
      <c r="L132" s="79">
        <v>1</v>
      </c>
      <c r="M132" s="79" t="s">
        <v>9</v>
      </c>
      <c r="N132" s="79" t="s">
        <v>9</v>
      </c>
      <c r="O132" s="193" t="s">
        <v>9</v>
      </c>
      <c r="P132" s="221" t="s">
        <v>9</v>
      </c>
      <c r="Q132" s="36"/>
      <c r="R132" s="36"/>
      <c r="S132" s="36"/>
      <c r="T132" s="36"/>
      <c r="U132" s="36"/>
      <c r="V132" s="36"/>
      <c r="W132" s="36"/>
      <c r="X132" s="36"/>
      <c r="Y132" s="39"/>
      <c r="Z132" s="39"/>
      <c r="AA132" s="124" t="s">
        <v>315</v>
      </c>
    </row>
    <row r="133" spans="1:27" s="1" customFormat="1" ht="82.8" x14ac:dyDescent="0.25">
      <c r="A133" s="312"/>
      <c r="B133" s="325"/>
      <c r="C133" s="79" t="s">
        <v>8</v>
      </c>
      <c r="D133" s="74">
        <v>2</v>
      </c>
      <c r="E133" s="74"/>
      <c r="F133" s="74"/>
      <c r="G133" s="74"/>
      <c r="H133" s="74"/>
      <c r="I133" s="86">
        <v>2.76</v>
      </c>
      <c r="J133" s="86" t="s">
        <v>9</v>
      </c>
      <c r="K133" s="79" t="s">
        <v>8</v>
      </c>
      <c r="L133" s="79">
        <v>2</v>
      </c>
      <c r="M133" s="79">
        <f>'таблица 1'!N367</f>
        <v>3.6999999999999998E-2</v>
      </c>
      <c r="N133" s="79" t="s">
        <v>9</v>
      </c>
      <c r="O133" s="193">
        <f>'таблица 1'!P367</f>
        <v>3.0594900849858352E-2</v>
      </c>
      <c r="P133" s="221" t="str">
        <f>'таблица 1'!Q367</f>
        <v>__</v>
      </c>
      <c r="Q133" s="195">
        <f>M133</f>
        <v>3.6999999999999998E-2</v>
      </c>
      <c r="R133" s="192" t="s">
        <v>9</v>
      </c>
      <c r="S133" s="36">
        <v>2</v>
      </c>
      <c r="T133" s="36"/>
      <c r="U133" s="36"/>
      <c r="V133" s="195">
        <f>O133</f>
        <v>3.0594900849858352E-2</v>
      </c>
      <c r="W133" s="192" t="s">
        <v>9</v>
      </c>
      <c r="X133" s="36">
        <v>2</v>
      </c>
      <c r="Y133" s="68">
        <v>2.76</v>
      </c>
      <c r="Z133" s="68" t="s">
        <v>9</v>
      </c>
      <c r="AA133" s="123" t="s">
        <v>322</v>
      </c>
    </row>
    <row r="134" spans="1:27" s="1" customFormat="1" ht="82.8" x14ac:dyDescent="0.25">
      <c r="A134" s="74">
        <v>52</v>
      </c>
      <c r="B134" s="106" t="s">
        <v>119</v>
      </c>
      <c r="C134" s="79" t="s">
        <v>8</v>
      </c>
      <c r="D134" s="74">
        <v>2</v>
      </c>
      <c r="E134" s="74"/>
      <c r="F134" s="74"/>
      <c r="G134" s="74"/>
      <c r="H134" s="74"/>
      <c r="I134" s="79">
        <v>5.32</v>
      </c>
      <c r="J134" s="79" t="s">
        <v>9</v>
      </c>
      <c r="K134" s="79" t="s">
        <v>8</v>
      </c>
      <c r="L134" s="79">
        <v>2</v>
      </c>
      <c r="M134" s="79">
        <f>'таблица 1'!N231</f>
        <v>3.5999999999999997E-2</v>
      </c>
      <c r="N134" s="79" t="s">
        <v>9</v>
      </c>
      <c r="O134" s="193">
        <f>'таблица 1'!P231</f>
        <v>3.7999999999999999E-2</v>
      </c>
      <c r="P134" s="221" t="s">
        <v>9</v>
      </c>
      <c r="Q134" s="36"/>
      <c r="R134" s="36"/>
      <c r="S134" s="36"/>
      <c r="T134" s="36"/>
      <c r="U134" s="36"/>
      <c r="V134" s="36"/>
      <c r="W134" s="36"/>
      <c r="X134" s="36"/>
      <c r="Y134" s="39"/>
      <c r="Z134" s="39"/>
      <c r="AA134" s="127" t="s">
        <v>320</v>
      </c>
    </row>
    <row r="135" spans="1:27" s="1" customFormat="1" ht="82.8" x14ac:dyDescent="0.25">
      <c r="A135" s="311">
        <v>53</v>
      </c>
      <c r="B135" s="324" t="s">
        <v>181</v>
      </c>
      <c r="C135" s="79" t="s">
        <v>8</v>
      </c>
      <c r="D135" s="74">
        <v>1</v>
      </c>
      <c r="E135" s="74"/>
      <c r="F135" s="74"/>
      <c r="G135" s="74"/>
      <c r="H135" s="74"/>
      <c r="I135" s="79">
        <v>5.32</v>
      </c>
      <c r="J135" s="79" t="s">
        <v>9</v>
      </c>
      <c r="K135" s="79" t="s">
        <v>8</v>
      </c>
      <c r="L135" s="74">
        <v>1</v>
      </c>
      <c r="M135" s="79" t="s">
        <v>9</v>
      </c>
      <c r="N135" s="79" t="s">
        <v>9</v>
      </c>
      <c r="O135" s="193" t="s">
        <v>9</v>
      </c>
      <c r="P135" s="221" t="s">
        <v>9</v>
      </c>
      <c r="Q135" s="36"/>
      <c r="R135" s="36"/>
      <c r="S135" s="36"/>
      <c r="T135" s="36"/>
      <c r="U135" s="36"/>
      <c r="V135" s="36"/>
      <c r="W135" s="36"/>
      <c r="X135" s="36"/>
      <c r="Y135" s="39"/>
      <c r="Z135" s="39"/>
      <c r="AA135" s="127" t="s">
        <v>320</v>
      </c>
    </row>
    <row r="136" spans="1:27" s="1" customFormat="1" ht="82.8" x14ac:dyDescent="0.25">
      <c r="A136" s="312"/>
      <c r="B136" s="325"/>
      <c r="C136" s="79" t="s">
        <v>8</v>
      </c>
      <c r="D136" s="74">
        <v>2</v>
      </c>
      <c r="E136" s="74"/>
      <c r="F136" s="74"/>
      <c r="G136" s="74"/>
      <c r="H136" s="74"/>
      <c r="I136" s="79">
        <v>5.32</v>
      </c>
      <c r="J136" s="79" t="s">
        <v>9</v>
      </c>
      <c r="K136" s="79" t="s">
        <v>8</v>
      </c>
      <c r="L136" s="74">
        <v>2</v>
      </c>
      <c r="M136" s="69">
        <f>('таблица 1'!N354+'таблица 1'!N365+'таблица 1'!N423)/3</f>
        <v>3.7999999999999999E-2</v>
      </c>
      <c r="N136" s="79" t="s">
        <v>9</v>
      </c>
      <c r="O136" s="128">
        <f>('таблица 1'!P354+'таблица 1'!P365+'таблица 1'!P423)/3</f>
        <v>3.7198300283286113E-2</v>
      </c>
      <c r="P136" s="221" t="s">
        <v>9</v>
      </c>
      <c r="Q136" s="189">
        <f>(M134+M136)/2</f>
        <v>3.6999999999999998E-2</v>
      </c>
      <c r="R136" s="192" t="s">
        <v>9</v>
      </c>
      <c r="S136" s="36">
        <v>2</v>
      </c>
      <c r="T136" s="36"/>
      <c r="U136" s="36"/>
      <c r="V136" s="197">
        <f>(O134+O136)/2</f>
        <v>3.7599150141643056E-2</v>
      </c>
      <c r="W136" s="192" t="s">
        <v>9</v>
      </c>
      <c r="X136" s="36">
        <v>2</v>
      </c>
      <c r="Y136" s="68">
        <v>5.32</v>
      </c>
      <c r="Z136" s="68" t="s">
        <v>9</v>
      </c>
      <c r="AA136" s="127" t="s">
        <v>320</v>
      </c>
    </row>
    <row r="137" spans="1:27" s="1" customFormat="1" ht="82.8" x14ac:dyDescent="0.25">
      <c r="A137" s="237">
        <v>54</v>
      </c>
      <c r="B137" s="317" t="s">
        <v>198</v>
      </c>
      <c r="C137" s="79" t="s">
        <v>8</v>
      </c>
      <c r="D137" s="74">
        <v>1</v>
      </c>
      <c r="E137" s="74"/>
      <c r="F137" s="74"/>
      <c r="G137" s="74"/>
      <c r="H137" s="74"/>
      <c r="I137" s="79">
        <v>3.15</v>
      </c>
      <c r="J137" s="79" t="s">
        <v>9</v>
      </c>
      <c r="K137" s="79" t="s">
        <v>8</v>
      </c>
      <c r="L137" s="79">
        <v>1</v>
      </c>
      <c r="M137" s="79" t="s">
        <v>9</v>
      </c>
      <c r="N137" s="79" t="s">
        <v>9</v>
      </c>
      <c r="O137" s="193" t="s">
        <v>9</v>
      </c>
      <c r="P137" s="221" t="s">
        <v>9</v>
      </c>
      <c r="Q137" s="36"/>
      <c r="R137" s="36"/>
      <c r="S137" s="36"/>
      <c r="T137" s="36"/>
      <c r="U137" s="36"/>
      <c r="V137" s="36"/>
      <c r="W137" s="36"/>
      <c r="X137" s="36"/>
      <c r="Y137" s="39"/>
      <c r="Z137" s="39"/>
      <c r="AA137" s="123" t="s">
        <v>322</v>
      </c>
    </row>
    <row r="138" spans="1:27" s="1" customFormat="1" ht="82.8" x14ac:dyDescent="0.25">
      <c r="A138" s="237"/>
      <c r="B138" s="317"/>
      <c r="C138" s="79" t="s">
        <v>8</v>
      </c>
      <c r="D138" s="74">
        <v>2</v>
      </c>
      <c r="E138" s="74"/>
      <c r="F138" s="74"/>
      <c r="G138" s="74"/>
      <c r="H138" s="74"/>
      <c r="I138" s="79">
        <v>3.15</v>
      </c>
      <c r="J138" s="79" t="s">
        <v>9</v>
      </c>
      <c r="K138" s="79" t="s">
        <v>8</v>
      </c>
      <c r="L138" s="79">
        <v>2</v>
      </c>
      <c r="M138" s="69">
        <f>'таблица 1'!N380</f>
        <v>5.0000000000000001E-3</v>
      </c>
      <c r="N138" s="79" t="s">
        <v>9</v>
      </c>
      <c r="O138" s="190">
        <f>'таблица 1'!P380</f>
        <v>2E-3</v>
      </c>
      <c r="P138" s="221" t="s">
        <v>9</v>
      </c>
      <c r="Q138" s="36">
        <f>M138</f>
        <v>5.0000000000000001E-3</v>
      </c>
      <c r="R138" s="192" t="s">
        <v>9</v>
      </c>
      <c r="S138" s="36">
        <v>2</v>
      </c>
      <c r="T138" s="36"/>
      <c r="U138" s="36"/>
      <c r="V138" s="36">
        <f>O138</f>
        <v>2E-3</v>
      </c>
      <c r="W138" s="192" t="s">
        <v>9</v>
      </c>
      <c r="X138" s="36">
        <v>2</v>
      </c>
      <c r="Y138" s="68">
        <v>3.15</v>
      </c>
      <c r="Z138" s="68" t="s">
        <v>9</v>
      </c>
      <c r="AA138" s="123" t="s">
        <v>322</v>
      </c>
    </row>
    <row r="139" spans="1:27" s="1" customFormat="1" ht="82.8" x14ac:dyDescent="0.25">
      <c r="A139" s="237">
        <v>55</v>
      </c>
      <c r="B139" s="268" t="s">
        <v>16</v>
      </c>
      <c r="C139" s="79" t="s">
        <v>8</v>
      </c>
      <c r="D139" s="74">
        <v>1</v>
      </c>
      <c r="E139" s="34"/>
      <c r="F139" s="34"/>
      <c r="G139" s="34"/>
      <c r="H139" s="34"/>
      <c r="I139" s="80">
        <v>3.69</v>
      </c>
      <c r="J139" s="80">
        <v>2.67</v>
      </c>
      <c r="K139" s="79" t="s">
        <v>8</v>
      </c>
      <c r="L139" s="74">
        <v>1</v>
      </c>
      <c r="M139" s="79" t="s">
        <v>9</v>
      </c>
      <c r="N139" s="79" t="s">
        <v>9</v>
      </c>
      <c r="O139" s="193" t="s">
        <v>9</v>
      </c>
      <c r="P139" s="221" t="s">
        <v>9</v>
      </c>
      <c r="Q139" s="192" t="s">
        <v>9</v>
      </c>
      <c r="R139" s="192" t="s">
        <v>9</v>
      </c>
      <c r="S139" s="192" t="s">
        <v>314</v>
      </c>
      <c r="T139" s="36"/>
      <c r="U139" s="36"/>
      <c r="V139" s="36"/>
      <c r="W139" s="36"/>
      <c r="X139" s="36"/>
      <c r="Y139" s="39"/>
      <c r="Z139" s="39"/>
      <c r="AA139" s="34"/>
    </row>
    <row r="140" spans="1:27" s="1" customFormat="1" ht="82.8" x14ac:dyDescent="0.25">
      <c r="A140" s="237"/>
      <c r="B140" s="268"/>
      <c r="C140" s="79" t="s">
        <v>8</v>
      </c>
      <c r="D140" s="74">
        <v>2</v>
      </c>
      <c r="E140" s="34"/>
      <c r="F140" s="34"/>
      <c r="G140" s="34"/>
      <c r="H140" s="34"/>
      <c r="I140" s="80">
        <v>3.69</v>
      </c>
      <c r="J140" s="80">
        <v>2.67</v>
      </c>
      <c r="K140" s="79" t="s">
        <v>8</v>
      </c>
      <c r="L140" s="74">
        <v>2</v>
      </c>
      <c r="M140" s="36">
        <f>'таблица 1'!N71</f>
        <v>3.4000000000000002E-2</v>
      </c>
      <c r="N140" s="36">
        <f>'таблица 1'!O71</f>
        <v>3.4000000000000002E-2</v>
      </c>
      <c r="O140" s="194">
        <f>'таблица 1'!P71</f>
        <v>3.4000000000000002E-2</v>
      </c>
      <c r="P140" s="226">
        <f>'таблица 1'!Q71</f>
        <v>3.4000000000000002E-2</v>
      </c>
      <c r="Q140" s="43">
        <f>(M155+M154)/2</f>
        <v>9.2500000000000013E-3</v>
      </c>
      <c r="R140" s="43">
        <f>(N155+N154)/2</f>
        <v>9.2500000000000013E-3</v>
      </c>
      <c r="S140" s="36">
        <v>1</v>
      </c>
      <c r="T140" s="36"/>
      <c r="U140" s="36"/>
      <c r="V140" s="43">
        <f>O152</f>
        <v>0.04</v>
      </c>
      <c r="W140" s="43">
        <f>P152</f>
        <v>0.04</v>
      </c>
      <c r="X140" s="36">
        <v>1</v>
      </c>
      <c r="Y140" s="45">
        <v>3.69</v>
      </c>
      <c r="Z140" s="45">
        <v>2.67</v>
      </c>
      <c r="AA140" s="118" t="s">
        <v>315</v>
      </c>
    </row>
    <row r="141" spans="1:27" s="1" customFormat="1" ht="82.8" x14ac:dyDescent="0.25">
      <c r="A141" s="237"/>
      <c r="B141" s="268"/>
      <c r="C141" s="79" t="s">
        <v>8</v>
      </c>
      <c r="D141" s="74">
        <v>3</v>
      </c>
      <c r="E141" s="74"/>
      <c r="F141" s="74"/>
      <c r="G141" s="74"/>
      <c r="H141" s="74"/>
      <c r="I141" s="80">
        <v>3.69</v>
      </c>
      <c r="J141" s="80">
        <v>2.67</v>
      </c>
      <c r="K141" s="79" t="s">
        <v>8</v>
      </c>
      <c r="L141" s="74">
        <v>3</v>
      </c>
      <c r="M141" s="69">
        <f>'таблица 1'!N32</f>
        <v>1.2E-2</v>
      </c>
      <c r="N141" s="69">
        <f>'таблица 1'!O32</f>
        <v>1.2E-2</v>
      </c>
      <c r="O141" s="190">
        <f>'таблица 1'!P32</f>
        <v>1.2E-2</v>
      </c>
      <c r="P141" s="222">
        <f>'таблица 1'!Q32</f>
        <v>1.2E-2</v>
      </c>
      <c r="Q141" s="43">
        <f>(M140+M145+M150+M153+M156+M159)/6</f>
        <v>3.4088888888888884E-2</v>
      </c>
      <c r="R141" s="43">
        <f>(N140+N145+N150+N153+N156+N159)/6</f>
        <v>3.4088888888888884E-2</v>
      </c>
      <c r="S141" s="36">
        <v>2</v>
      </c>
      <c r="T141" s="36"/>
      <c r="U141" s="36"/>
      <c r="V141" s="43">
        <f>(O140++O145+O150+O153)/4</f>
        <v>3.4375000000000003E-2</v>
      </c>
      <c r="W141" s="43">
        <f>(P140++P145+P150+P153)/4</f>
        <v>3.4375000000000003E-2</v>
      </c>
      <c r="X141" s="36">
        <v>2</v>
      </c>
      <c r="Y141" s="45">
        <v>3.69</v>
      </c>
      <c r="Z141" s="45">
        <v>2.67</v>
      </c>
      <c r="AA141" s="118" t="s">
        <v>315</v>
      </c>
    </row>
    <row r="142" spans="1:27" s="1" customFormat="1" ht="82.8" x14ac:dyDescent="0.25">
      <c r="A142" s="237"/>
      <c r="B142" s="268"/>
      <c r="C142" s="79" t="s">
        <v>8</v>
      </c>
      <c r="D142" s="74">
        <v>4</v>
      </c>
      <c r="E142" s="74"/>
      <c r="F142" s="74"/>
      <c r="G142" s="74"/>
      <c r="H142" s="74"/>
      <c r="I142" s="80">
        <v>3.69</v>
      </c>
      <c r="J142" s="80">
        <v>2.67</v>
      </c>
      <c r="K142" s="79" t="s">
        <v>8</v>
      </c>
      <c r="L142" s="74">
        <v>4</v>
      </c>
      <c r="M142" s="69">
        <f>'таблица 1'!N33</f>
        <v>1.2E-2</v>
      </c>
      <c r="N142" s="69">
        <f>'таблица 1'!O33</f>
        <v>1.2E-2</v>
      </c>
      <c r="O142" s="190">
        <f>'таблица 1'!P33</f>
        <v>1.2E-2</v>
      </c>
      <c r="P142" s="222">
        <f>'таблица 1'!Q33</f>
        <v>1.2E-2</v>
      </c>
      <c r="Q142" s="43">
        <f>(M141+M146+M157+M160)/4</f>
        <v>1.5125E-2</v>
      </c>
      <c r="R142" s="43">
        <f>(N141+N146+N157+N160)/4</f>
        <v>1.5125E-2</v>
      </c>
      <c r="S142" s="36">
        <v>3</v>
      </c>
      <c r="T142" s="36"/>
      <c r="U142" s="36"/>
      <c r="V142" s="43">
        <f>(O141+O143+O146)/3</f>
        <v>1.2000000000000002E-2</v>
      </c>
      <c r="W142" s="43">
        <f>(P141+P143+P146)/3</f>
        <v>1.2000000000000002E-2</v>
      </c>
      <c r="X142" s="36">
        <v>3</v>
      </c>
      <c r="Y142" s="45">
        <v>3.69</v>
      </c>
      <c r="Z142" s="45">
        <v>2.67</v>
      </c>
      <c r="AA142" s="118" t="s">
        <v>315</v>
      </c>
    </row>
    <row r="143" spans="1:27" s="1" customFormat="1" ht="82.8" x14ac:dyDescent="0.25">
      <c r="A143" s="237"/>
      <c r="B143" s="268"/>
      <c r="C143" s="79" t="s">
        <v>8</v>
      </c>
      <c r="D143" s="74">
        <v>5</v>
      </c>
      <c r="E143" s="74"/>
      <c r="F143" s="74"/>
      <c r="G143" s="74"/>
      <c r="H143" s="74"/>
      <c r="I143" s="80">
        <v>3.69</v>
      </c>
      <c r="J143" s="80">
        <v>2.67</v>
      </c>
      <c r="K143" s="79" t="s">
        <v>8</v>
      </c>
      <c r="L143" s="74">
        <v>5</v>
      </c>
      <c r="M143" s="114">
        <f>'таблица 1'!N34</f>
        <v>1.2E-2</v>
      </c>
      <c r="N143" s="114">
        <f>'таблица 1'!O34</f>
        <v>1.2E-2</v>
      </c>
      <c r="O143" s="128">
        <f>'таблица 1'!P34</f>
        <v>1.2E-2</v>
      </c>
      <c r="P143" s="224">
        <f>'таблица 1'!Q34</f>
        <v>1.2E-2</v>
      </c>
      <c r="Q143" s="43">
        <f>(M142+M147+M158+M161)/4</f>
        <v>2.2241666666666667E-2</v>
      </c>
      <c r="R143" s="43">
        <f>(N142+N147+N158+N161)/4</f>
        <v>2.2241666666666667E-2</v>
      </c>
      <c r="S143" s="36">
        <v>4</v>
      </c>
      <c r="T143" s="36"/>
      <c r="U143" s="36"/>
      <c r="V143" s="43">
        <f>(O142+O147)/2</f>
        <v>1.2E-2</v>
      </c>
      <c r="W143" s="43">
        <f>(P142+P147)/2</f>
        <v>1.2E-2</v>
      </c>
      <c r="X143" s="36">
        <v>4</v>
      </c>
      <c r="Y143" s="45">
        <v>3.69</v>
      </c>
      <c r="Z143" s="45">
        <v>2.67</v>
      </c>
      <c r="AA143" s="118" t="s">
        <v>315</v>
      </c>
    </row>
    <row r="144" spans="1:27" s="1" customFormat="1" ht="82.8" x14ac:dyDescent="0.25">
      <c r="A144" s="237">
        <v>56</v>
      </c>
      <c r="B144" s="268" t="s">
        <v>18</v>
      </c>
      <c r="C144" s="79" t="s">
        <v>8</v>
      </c>
      <c r="D144" s="74">
        <v>1</v>
      </c>
      <c r="E144" s="74"/>
      <c r="F144" s="74"/>
      <c r="G144" s="74"/>
      <c r="H144" s="74"/>
      <c r="I144" s="80">
        <v>3.69</v>
      </c>
      <c r="J144" s="80">
        <v>2.67</v>
      </c>
      <c r="K144" s="79" t="s">
        <v>8</v>
      </c>
      <c r="L144" s="74">
        <v>1</v>
      </c>
      <c r="M144" s="79" t="s">
        <v>9</v>
      </c>
      <c r="N144" s="79" t="s">
        <v>9</v>
      </c>
      <c r="O144" s="193" t="s">
        <v>9</v>
      </c>
      <c r="P144" s="221" t="s">
        <v>9</v>
      </c>
      <c r="Q144" s="43">
        <f>(M143+M148+M162)/3</f>
        <v>1.0333333333333333E-2</v>
      </c>
      <c r="R144" s="43">
        <f>(N143+N148+N162)/3</f>
        <v>1.0333333333333333E-2</v>
      </c>
      <c r="S144" s="36">
        <v>5</v>
      </c>
      <c r="T144" s="36"/>
      <c r="U144" s="36"/>
      <c r="V144" s="43">
        <f>(O143+O148)/2</f>
        <v>1.2E-2</v>
      </c>
      <c r="W144" s="43">
        <f>(P143+P148)/2</f>
        <v>1.2E-2</v>
      </c>
      <c r="X144" s="36">
        <v>5</v>
      </c>
      <c r="Y144" s="45">
        <v>3.69</v>
      </c>
      <c r="Z144" s="45">
        <v>2.67</v>
      </c>
      <c r="AA144" s="118" t="s">
        <v>315</v>
      </c>
    </row>
    <row r="145" spans="1:27" s="1" customFormat="1" ht="82.8" x14ac:dyDescent="0.25">
      <c r="A145" s="237"/>
      <c r="B145" s="268"/>
      <c r="C145" s="79" t="s">
        <v>8</v>
      </c>
      <c r="D145" s="74">
        <v>2</v>
      </c>
      <c r="E145" s="74"/>
      <c r="F145" s="74"/>
      <c r="G145" s="74"/>
      <c r="H145" s="74"/>
      <c r="I145" s="80">
        <v>3.69</v>
      </c>
      <c r="J145" s="80">
        <v>2.67</v>
      </c>
      <c r="K145" s="79" t="s">
        <v>8</v>
      </c>
      <c r="L145" s="74">
        <v>2</v>
      </c>
      <c r="M145" s="114">
        <f>('таблица 1'!N72+'таблица 1'!N227+'таблица 1'!N396)/3</f>
        <v>3.2333333333333332E-2</v>
      </c>
      <c r="N145" s="114">
        <f>('таблица 1'!O72+'таблица 1'!O227+'таблица 1'!O396)/3</f>
        <v>3.2333333333333332E-2</v>
      </c>
      <c r="O145" s="190">
        <f>('таблица 1'!P72+'таблица 1'!P396)/2</f>
        <v>3.2000000000000001E-2</v>
      </c>
      <c r="P145" s="222">
        <f>('таблица 1'!Q72+'таблица 1'!Q396)/2</f>
        <v>3.2000000000000001E-2</v>
      </c>
      <c r="Q145" s="36"/>
      <c r="R145" s="36"/>
      <c r="S145" s="36"/>
      <c r="T145" s="36"/>
      <c r="U145" s="36"/>
      <c r="V145" s="36"/>
      <c r="W145" s="36"/>
      <c r="X145" s="36"/>
      <c r="Y145" s="39"/>
      <c r="Z145" s="39"/>
      <c r="AA145" s="118" t="s">
        <v>315</v>
      </c>
    </row>
    <row r="146" spans="1:27" s="1" customFormat="1" ht="82.8" x14ac:dyDescent="0.25">
      <c r="A146" s="237"/>
      <c r="B146" s="268"/>
      <c r="C146" s="79" t="s">
        <v>8</v>
      </c>
      <c r="D146" s="74">
        <v>3</v>
      </c>
      <c r="E146" s="74"/>
      <c r="F146" s="74"/>
      <c r="G146" s="74"/>
      <c r="H146" s="74"/>
      <c r="I146" s="80">
        <v>3.69</v>
      </c>
      <c r="J146" s="80">
        <v>2.67</v>
      </c>
      <c r="K146" s="79" t="s">
        <v>8</v>
      </c>
      <c r="L146" s="74">
        <v>3</v>
      </c>
      <c r="M146" s="74">
        <f>'таблица 1'!N37</f>
        <v>1.2E-2</v>
      </c>
      <c r="N146" s="74">
        <f>'таблица 1'!O37</f>
        <v>1.2E-2</v>
      </c>
      <c r="O146" s="41">
        <f>'таблица 1'!P37</f>
        <v>1.2E-2</v>
      </c>
      <c r="P146" s="220">
        <f>'таблица 1'!Q37</f>
        <v>1.2E-2</v>
      </c>
      <c r="Q146" s="36"/>
      <c r="R146" s="36"/>
      <c r="S146" s="36"/>
      <c r="T146" s="36"/>
      <c r="U146" s="36"/>
      <c r="V146" s="36"/>
      <c r="W146" s="36"/>
      <c r="X146" s="36"/>
      <c r="Y146" s="39"/>
      <c r="Z146" s="39"/>
      <c r="AA146" s="118" t="s">
        <v>315</v>
      </c>
    </row>
    <row r="147" spans="1:27" s="1" customFormat="1" ht="82.8" x14ac:dyDescent="0.25">
      <c r="A147" s="237"/>
      <c r="B147" s="268"/>
      <c r="C147" s="79" t="s">
        <v>8</v>
      </c>
      <c r="D147" s="74">
        <v>4</v>
      </c>
      <c r="E147" s="74"/>
      <c r="F147" s="74"/>
      <c r="G147" s="74"/>
      <c r="H147" s="74"/>
      <c r="I147" s="80">
        <v>3.69</v>
      </c>
      <c r="J147" s="80">
        <v>2.67</v>
      </c>
      <c r="K147" s="79" t="s">
        <v>8</v>
      </c>
      <c r="L147" s="74">
        <v>4</v>
      </c>
      <c r="M147" s="74">
        <f>'таблица 1'!N38</f>
        <v>1.2E-2</v>
      </c>
      <c r="N147" s="74">
        <f>'таблица 1'!O38</f>
        <v>1.2E-2</v>
      </c>
      <c r="O147" s="41">
        <f>'таблица 1'!P38</f>
        <v>1.2E-2</v>
      </c>
      <c r="P147" s="220">
        <f>'таблица 1'!Q38</f>
        <v>1.2E-2</v>
      </c>
      <c r="Q147" s="36"/>
      <c r="R147" s="36"/>
      <c r="S147" s="36"/>
      <c r="T147" s="36"/>
      <c r="U147" s="36"/>
      <c r="V147" s="36"/>
      <c r="W147" s="36"/>
      <c r="X147" s="36"/>
      <c r="Y147" s="39"/>
      <c r="Z147" s="39"/>
      <c r="AA147" s="118" t="s">
        <v>315</v>
      </c>
    </row>
    <row r="148" spans="1:27" s="1" customFormat="1" ht="82.8" x14ac:dyDescent="0.25">
      <c r="A148" s="237"/>
      <c r="B148" s="268"/>
      <c r="C148" s="79" t="s">
        <v>8</v>
      </c>
      <c r="D148" s="74">
        <v>5</v>
      </c>
      <c r="E148" s="74"/>
      <c r="F148" s="74"/>
      <c r="G148" s="74"/>
      <c r="H148" s="74"/>
      <c r="I148" s="80">
        <v>3.69</v>
      </c>
      <c r="J148" s="80">
        <v>2.67</v>
      </c>
      <c r="K148" s="79" t="s">
        <v>8</v>
      </c>
      <c r="L148" s="74">
        <v>5</v>
      </c>
      <c r="M148" s="110">
        <f>'таблица 1'!N39</f>
        <v>1.2E-2</v>
      </c>
      <c r="N148" s="110">
        <f>'таблица 1'!O39</f>
        <v>1.2E-2</v>
      </c>
      <c r="O148" s="40">
        <f>'таблица 1'!P39</f>
        <v>1.2E-2</v>
      </c>
      <c r="P148" s="223">
        <f>'таблица 1'!Q39</f>
        <v>1.2E-2</v>
      </c>
      <c r="Q148" s="36"/>
      <c r="R148" s="36"/>
      <c r="S148" s="36"/>
      <c r="T148" s="36"/>
      <c r="U148" s="36"/>
      <c r="V148" s="36"/>
      <c r="W148" s="36"/>
      <c r="X148" s="36"/>
      <c r="Y148" s="39"/>
      <c r="Z148" s="39"/>
      <c r="AA148" s="118" t="s">
        <v>315</v>
      </c>
    </row>
    <row r="149" spans="1:27" s="1" customFormat="1" ht="82.8" x14ac:dyDescent="0.25">
      <c r="A149" s="237">
        <v>57</v>
      </c>
      <c r="B149" s="315" t="s">
        <v>208</v>
      </c>
      <c r="C149" s="79" t="s">
        <v>8</v>
      </c>
      <c r="D149" s="74">
        <v>1</v>
      </c>
      <c r="E149" s="74"/>
      <c r="F149" s="74"/>
      <c r="G149" s="74"/>
      <c r="H149" s="74"/>
      <c r="I149" s="80">
        <v>3.69</v>
      </c>
      <c r="J149" s="80">
        <v>2.67</v>
      </c>
      <c r="K149" s="79" t="s">
        <v>8</v>
      </c>
      <c r="L149" s="74">
        <v>1</v>
      </c>
      <c r="M149" s="79" t="s">
        <v>9</v>
      </c>
      <c r="N149" s="79" t="s">
        <v>9</v>
      </c>
      <c r="O149" s="193" t="s">
        <v>9</v>
      </c>
      <c r="P149" s="221" t="s">
        <v>9</v>
      </c>
      <c r="Q149" s="36"/>
      <c r="R149" s="36"/>
      <c r="S149" s="36"/>
      <c r="T149" s="36"/>
      <c r="U149" s="36"/>
      <c r="V149" s="36"/>
      <c r="W149" s="36"/>
      <c r="X149" s="36"/>
      <c r="Y149" s="39"/>
      <c r="Z149" s="39"/>
      <c r="AA149" s="118" t="s">
        <v>315</v>
      </c>
    </row>
    <row r="150" spans="1:27" s="1" customFormat="1" ht="82.8" x14ac:dyDescent="0.25">
      <c r="A150" s="237"/>
      <c r="B150" s="315"/>
      <c r="C150" s="79" t="s">
        <v>8</v>
      </c>
      <c r="D150" s="74">
        <v>2</v>
      </c>
      <c r="E150" s="74"/>
      <c r="F150" s="74"/>
      <c r="G150" s="74"/>
      <c r="H150" s="74"/>
      <c r="I150" s="80">
        <v>3.69</v>
      </c>
      <c r="J150" s="80">
        <v>2.67</v>
      </c>
      <c r="K150" s="79" t="s">
        <v>8</v>
      </c>
      <c r="L150" s="74">
        <v>2</v>
      </c>
      <c r="M150" s="114">
        <f>('таблица 1'!N432+'таблица 1'!N337)/2</f>
        <v>2.7200000000000002E-2</v>
      </c>
      <c r="N150" s="114">
        <f>('таблица 1'!O432+'таблица 1'!O337)/2</f>
        <v>2.7200000000000002E-2</v>
      </c>
      <c r="O150" s="128">
        <f>('таблица 1'!P432+'таблица 1'!P337)/2</f>
        <v>3.15E-2</v>
      </c>
      <c r="P150" s="224">
        <f>('таблица 1'!Q432+'таблица 1'!Q337)/2</f>
        <v>3.15E-2</v>
      </c>
      <c r="Q150" s="36"/>
      <c r="R150" s="36"/>
      <c r="S150" s="36"/>
      <c r="T150" s="36"/>
      <c r="U150" s="36"/>
      <c r="V150" s="36"/>
      <c r="W150" s="36"/>
      <c r="X150" s="36"/>
      <c r="Y150" s="39"/>
      <c r="Z150" s="39"/>
      <c r="AA150" s="118" t="s">
        <v>315</v>
      </c>
    </row>
    <row r="151" spans="1:27" s="1" customFormat="1" ht="82.8" x14ac:dyDescent="0.25">
      <c r="A151" s="74">
        <v>58</v>
      </c>
      <c r="B151" s="106" t="s">
        <v>72</v>
      </c>
      <c r="C151" s="79" t="s">
        <v>8</v>
      </c>
      <c r="D151" s="74">
        <v>1</v>
      </c>
      <c r="E151" s="74"/>
      <c r="F151" s="74"/>
      <c r="G151" s="74"/>
      <c r="H151" s="74"/>
      <c r="I151" s="80">
        <v>3.69</v>
      </c>
      <c r="J151" s="80">
        <v>2.67</v>
      </c>
      <c r="K151" s="79" t="s">
        <v>8</v>
      </c>
      <c r="L151" s="79">
        <v>1</v>
      </c>
      <c r="M151" s="79" t="s">
        <v>9</v>
      </c>
      <c r="N151" s="79" t="s">
        <v>9</v>
      </c>
      <c r="O151" s="193" t="s">
        <v>9</v>
      </c>
      <c r="P151" s="221" t="s">
        <v>9</v>
      </c>
      <c r="Q151" s="36"/>
      <c r="R151" s="36"/>
      <c r="S151" s="36"/>
      <c r="T151" s="36"/>
      <c r="U151" s="36"/>
      <c r="V151" s="36"/>
      <c r="W151" s="36"/>
      <c r="X151" s="36"/>
      <c r="Y151" s="39"/>
      <c r="Z151" s="39"/>
      <c r="AA151" s="118" t="s">
        <v>315</v>
      </c>
    </row>
    <row r="152" spans="1:27" s="1" customFormat="1" ht="82.8" x14ac:dyDescent="0.25">
      <c r="A152" s="237">
        <v>59</v>
      </c>
      <c r="B152" s="317" t="s">
        <v>82</v>
      </c>
      <c r="C152" s="79" t="s">
        <v>8</v>
      </c>
      <c r="D152" s="79">
        <v>1</v>
      </c>
      <c r="E152" s="74"/>
      <c r="F152" s="74"/>
      <c r="G152" s="74"/>
      <c r="H152" s="74"/>
      <c r="I152" s="80">
        <v>3.69</v>
      </c>
      <c r="J152" s="80">
        <v>2.67</v>
      </c>
      <c r="K152" s="79" t="s">
        <v>8</v>
      </c>
      <c r="L152" s="79">
        <v>1</v>
      </c>
      <c r="M152" s="79">
        <f>'таблица 1'!N156</f>
        <v>0.04</v>
      </c>
      <c r="N152" s="79">
        <f>'таблица 1'!O156</f>
        <v>0.04</v>
      </c>
      <c r="O152" s="193">
        <f>'таблица 1'!P156</f>
        <v>0.04</v>
      </c>
      <c r="P152" s="221">
        <f>'таблица 1'!Q156</f>
        <v>0.04</v>
      </c>
      <c r="Q152" s="36"/>
      <c r="R152" s="36"/>
      <c r="S152" s="36"/>
      <c r="T152" s="36"/>
      <c r="U152" s="36"/>
      <c r="V152" s="36"/>
      <c r="W152" s="36"/>
      <c r="X152" s="36"/>
      <c r="Y152" s="39"/>
      <c r="Z152" s="39"/>
      <c r="AA152" s="118" t="s">
        <v>315</v>
      </c>
    </row>
    <row r="153" spans="1:27" s="1" customFormat="1" ht="82.8" x14ac:dyDescent="0.25">
      <c r="A153" s="237"/>
      <c r="B153" s="317"/>
      <c r="C153" s="79" t="s">
        <v>8</v>
      </c>
      <c r="D153" s="69">
        <v>2</v>
      </c>
      <c r="E153" s="74"/>
      <c r="F153" s="74"/>
      <c r="G153" s="74"/>
      <c r="H153" s="74"/>
      <c r="I153" s="80">
        <v>3.69</v>
      </c>
      <c r="J153" s="80">
        <v>2.67</v>
      </c>
      <c r="K153" s="79" t="s">
        <v>8</v>
      </c>
      <c r="L153" s="69">
        <v>2</v>
      </c>
      <c r="M153" s="79">
        <f>'таблица 1'!N157</f>
        <v>0.04</v>
      </c>
      <c r="N153" s="79">
        <f>'таблица 1'!O157</f>
        <v>0.04</v>
      </c>
      <c r="O153" s="193">
        <f>'таблица 1'!P157</f>
        <v>0.04</v>
      </c>
      <c r="P153" s="221">
        <f>'таблица 1'!Q157</f>
        <v>0.04</v>
      </c>
      <c r="Q153" s="36"/>
      <c r="R153" s="36"/>
      <c r="S153" s="36"/>
      <c r="T153" s="36"/>
      <c r="U153" s="36"/>
      <c r="V153" s="36"/>
      <c r="W153" s="36"/>
      <c r="X153" s="36"/>
      <c r="Y153" s="39"/>
      <c r="Z153" s="39"/>
      <c r="AA153" s="118" t="s">
        <v>315</v>
      </c>
    </row>
    <row r="154" spans="1:27" s="1" customFormat="1" ht="67.8" customHeight="1" x14ac:dyDescent="0.25">
      <c r="A154" s="74">
        <v>60</v>
      </c>
      <c r="B154" s="106" t="s">
        <v>218</v>
      </c>
      <c r="C154" s="79" t="s">
        <v>8</v>
      </c>
      <c r="D154" s="74">
        <v>1</v>
      </c>
      <c r="E154" s="74"/>
      <c r="F154" s="74"/>
      <c r="G154" s="74"/>
      <c r="H154" s="74"/>
      <c r="I154" s="80">
        <v>3.69</v>
      </c>
      <c r="J154" s="80">
        <v>2.67</v>
      </c>
      <c r="K154" s="79" t="s">
        <v>8</v>
      </c>
      <c r="L154" s="79">
        <v>1</v>
      </c>
      <c r="M154" s="114">
        <f>('таблица 1'!N412+'таблица 1'!N418)/2</f>
        <v>1.7500000000000002E-2</v>
      </c>
      <c r="N154" s="114">
        <f>('таблица 1'!O412+'таблица 1'!O418)/2</f>
        <v>1.7500000000000002E-2</v>
      </c>
      <c r="O154" s="128">
        <f>('таблица 1'!P412+'таблица 1'!P418)/2</f>
        <v>1.7500000000000002E-2</v>
      </c>
      <c r="P154" s="224">
        <f>('таблица 1'!Q412+'таблица 1'!Q418)/2</f>
        <v>1.7500000000000002E-2</v>
      </c>
      <c r="Q154" s="36"/>
      <c r="R154" s="36"/>
      <c r="S154" s="36"/>
      <c r="T154" s="36"/>
      <c r="U154" s="36"/>
      <c r="V154" s="43">
        <f>(O154+O155)/2</f>
        <v>9.2500000000000013E-3</v>
      </c>
      <c r="W154" s="43">
        <f>(P154+P155)/2</f>
        <v>9.2500000000000013E-3</v>
      </c>
      <c r="X154" s="36">
        <v>1</v>
      </c>
      <c r="Y154" s="39"/>
      <c r="Z154" s="39"/>
      <c r="AA154" s="121" t="s">
        <v>330</v>
      </c>
    </row>
    <row r="155" spans="1:27" s="1" customFormat="1" ht="60.6" customHeight="1" x14ac:dyDescent="0.25">
      <c r="A155" s="237">
        <v>61</v>
      </c>
      <c r="B155" s="268" t="s">
        <v>292</v>
      </c>
      <c r="C155" s="79" t="s">
        <v>8</v>
      </c>
      <c r="D155" s="74">
        <v>1</v>
      </c>
      <c r="E155" s="74"/>
      <c r="F155" s="74"/>
      <c r="G155" s="74"/>
      <c r="H155" s="74"/>
      <c r="I155" s="27">
        <v>3.69</v>
      </c>
      <c r="J155" s="27">
        <v>2.67</v>
      </c>
      <c r="K155" s="79" t="s">
        <v>8</v>
      </c>
      <c r="L155" s="79">
        <v>1</v>
      </c>
      <c r="M155" s="69">
        <f>'таблица 1'!N504</f>
        <v>1E-3</v>
      </c>
      <c r="N155" s="69">
        <f>'таблица 1'!O504</f>
        <v>1E-3</v>
      </c>
      <c r="O155" s="190">
        <f>'таблица 1'!P504</f>
        <v>1E-3</v>
      </c>
      <c r="P155" s="222">
        <f>'таблица 1'!Q504</f>
        <v>1E-3</v>
      </c>
      <c r="Q155" s="36"/>
      <c r="R155" s="36"/>
      <c r="S155" s="36"/>
      <c r="T155" s="36"/>
      <c r="U155" s="36"/>
      <c r="V155" s="43">
        <f t="shared" ref="V155:W157" si="3">(O156+O159)/2</f>
        <v>3.6833333333333329E-2</v>
      </c>
      <c r="W155" s="43">
        <f t="shared" si="3"/>
        <v>3.6833333333333329E-2</v>
      </c>
      <c r="X155" s="36">
        <v>2</v>
      </c>
      <c r="Y155" s="39"/>
      <c r="Z155" s="39"/>
      <c r="AA155" s="121" t="s">
        <v>330</v>
      </c>
    </row>
    <row r="156" spans="1:27" s="1" customFormat="1" ht="60.6" customHeight="1" x14ac:dyDescent="0.25">
      <c r="A156" s="237"/>
      <c r="B156" s="268"/>
      <c r="C156" s="79" t="s">
        <v>8</v>
      </c>
      <c r="D156" s="74">
        <v>2</v>
      </c>
      <c r="E156" s="74"/>
      <c r="F156" s="74"/>
      <c r="G156" s="74"/>
      <c r="H156" s="74"/>
      <c r="I156" s="27">
        <v>3.69</v>
      </c>
      <c r="J156" s="27">
        <v>2.67</v>
      </c>
      <c r="K156" s="79" t="s">
        <v>8</v>
      </c>
      <c r="L156" s="74">
        <v>2</v>
      </c>
      <c r="M156" s="114">
        <f>('таблица 1'!N77+'таблица 1'!N461)/2</f>
        <v>0.02</v>
      </c>
      <c r="N156" s="114">
        <f>('таблица 1'!O77+'таблица 1'!O461)/2</f>
        <v>0.02</v>
      </c>
      <c r="O156" s="128">
        <f>('таблица 1'!P77+'таблица 1'!P461)/2</f>
        <v>2.1999999999999999E-2</v>
      </c>
      <c r="P156" s="224">
        <f>('таблица 1'!Q77+'таблица 1'!Q461)/2</f>
        <v>2.1999999999999999E-2</v>
      </c>
      <c r="Q156" s="36"/>
      <c r="R156" s="36"/>
      <c r="S156" s="36"/>
      <c r="T156" s="36"/>
      <c r="U156" s="36"/>
      <c r="V156" s="36">
        <f t="shared" si="3"/>
        <v>2.1999999999999999E-2</v>
      </c>
      <c r="W156" s="36">
        <f t="shared" si="3"/>
        <v>2.1999999999999999E-2</v>
      </c>
      <c r="X156" s="36">
        <v>3</v>
      </c>
      <c r="Y156" s="39"/>
      <c r="Z156" s="39"/>
      <c r="AA156" s="121" t="s">
        <v>330</v>
      </c>
    </row>
    <row r="157" spans="1:27" s="1" customFormat="1" ht="60.6" customHeight="1" x14ac:dyDescent="0.25">
      <c r="A157" s="237"/>
      <c r="B157" s="268"/>
      <c r="C157" s="79" t="s">
        <v>8</v>
      </c>
      <c r="D157" s="74">
        <v>3</v>
      </c>
      <c r="E157" s="74"/>
      <c r="F157" s="74"/>
      <c r="G157" s="74"/>
      <c r="H157" s="74"/>
      <c r="I157" s="27">
        <v>3.69</v>
      </c>
      <c r="J157" s="27">
        <v>2.67</v>
      </c>
      <c r="K157" s="79" t="s">
        <v>8</v>
      </c>
      <c r="L157" s="74">
        <v>3</v>
      </c>
      <c r="M157" s="114">
        <f>('таблица 1'!N80+'таблица 1'!N125+'таблица 1'!N139+'таблица 1'!N184+'таблица 1'!N462+'таблица 1'!N494)/6</f>
        <v>1.95E-2</v>
      </c>
      <c r="N157" s="114">
        <f>('таблица 1'!O80+'таблица 1'!O125+'таблица 1'!O139+'таблица 1'!O184+'таблица 1'!O462+'таблица 1'!O494)/6</f>
        <v>1.95E-2</v>
      </c>
      <c r="O157" s="128">
        <f>('таблица 1'!P80+'таблица 1'!P125+'таблица 1'!P139+'таблица 1'!P184+'таблица 1'!P462+'таблица 1'!P494)/6</f>
        <v>1.6333333333333335E-2</v>
      </c>
      <c r="P157" s="224">
        <f>('таблица 1'!Q80+'таблица 1'!Q125+'таблица 1'!Q139+'таблица 1'!Q184+'таблица 1'!Q462+'таблица 1'!Q494)/6</f>
        <v>1.6333333333333335E-2</v>
      </c>
      <c r="Q157" s="36"/>
      <c r="R157" s="36"/>
      <c r="S157" s="36"/>
      <c r="T157" s="36"/>
      <c r="U157" s="36"/>
      <c r="V157" s="36">
        <f t="shared" si="3"/>
        <v>3.6150000000000002E-2</v>
      </c>
      <c r="W157" s="36">
        <f t="shared" si="3"/>
        <v>3.6150000000000002E-2</v>
      </c>
      <c r="X157" s="36">
        <v>4</v>
      </c>
      <c r="Y157" s="39"/>
      <c r="Z157" s="39"/>
      <c r="AA157" s="121" t="s">
        <v>330</v>
      </c>
    </row>
    <row r="158" spans="1:27" s="1" customFormat="1" ht="60.6" customHeight="1" x14ac:dyDescent="0.25">
      <c r="A158" s="311"/>
      <c r="B158" s="319"/>
      <c r="C158" s="86" t="s">
        <v>8</v>
      </c>
      <c r="D158" s="71">
        <v>4</v>
      </c>
      <c r="E158" s="71"/>
      <c r="F158" s="71"/>
      <c r="G158" s="71"/>
      <c r="H158" s="71"/>
      <c r="I158" s="23">
        <v>3.69</v>
      </c>
      <c r="J158" s="23">
        <v>2.67</v>
      </c>
      <c r="K158" s="86" t="s">
        <v>8</v>
      </c>
      <c r="L158" s="71">
        <v>4</v>
      </c>
      <c r="M158" s="113">
        <f>('таблица 1'!N81+'таблица 1'!N167)/2</f>
        <v>5.1299999999999998E-2</v>
      </c>
      <c r="N158" s="113">
        <f>('таблица 1'!O81+'таблица 1'!O167)/2</f>
        <v>5.1299999999999998E-2</v>
      </c>
      <c r="O158" s="227">
        <f>('таблица 1'!P81+'таблица 1'!P167)/2</f>
        <v>5.1299999999999998E-2</v>
      </c>
      <c r="P158" s="228">
        <f>('таблица 1'!Q81+'таблица 1'!Q167)/2</f>
        <v>5.1299999999999998E-2</v>
      </c>
      <c r="Q158" s="36"/>
      <c r="R158" s="36"/>
      <c r="S158" s="36"/>
      <c r="T158" s="36"/>
      <c r="U158" s="36"/>
      <c r="V158" s="43">
        <f>O162</f>
        <v>7.0000000000000001E-3</v>
      </c>
      <c r="W158" s="43">
        <f>P162</f>
        <v>7.0000000000000001E-3</v>
      </c>
      <c r="X158" s="36">
        <v>5</v>
      </c>
      <c r="Y158" s="39"/>
      <c r="Z158" s="39"/>
      <c r="AA158" s="121" t="s">
        <v>330</v>
      </c>
    </row>
    <row r="159" spans="1:27" s="1" customFormat="1" ht="62.4" customHeight="1" x14ac:dyDescent="0.25">
      <c r="A159" s="237">
        <v>62</v>
      </c>
      <c r="B159" s="268" t="s">
        <v>25</v>
      </c>
      <c r="C159" s="79" t="s">
        <v>8</v>
      </c>
      <c r="D159" s="74">
        <v>2</v>
      </c>
      <c r="E159" s="74"/>
      <c r="F159" s="74"/>
      <c r="G159" s="74"/>
      <c r="H159" s="74"/>
      <c r="I159" s="27">
        <v>3.69</v>
      </c>
      <c r="J159" s="27">
        <v>2.67</v>
      </c>
      <c r="K159" s="79" t="s">
        <v>8</v>
      </c>
      <c r="L159" s="74">
        <v>2</v>
      </c>
      <c r="M159" s="69">
        <f>('таблица 1'!N82+'таблица 1'!N85+'таблица 1'!N116)/3</f>
        <v>5.0999999999999997E-2</v>
      </c>
      <c r="N159" s="114">
        <f>('таблица 1'!O82+'таблица 1'!O85+'таблица 1'!O116)/3</f>
        <v>5.0999999999999997E-2</v>
      </c>
      <c r="O159" s="128">
        <f>('таблица 1'!P82+'таблица 1'!P85+'таблица 1'!P116)/3</f>
        <v>5.1666666666666666E-2</v>
      </c>
      <c r="P159" s="224">
        <f>('таблица 1'!Q82+'таблица 1'!Q85+'таблица 1'!Q116)/3</f>
        <v>5.1666666666666666E-2</v>
      </c>
      <c r="Q159" s="36"/>
      <c r="R159" s="36"/>
      <c r="S159" s="36"/>
      <c r="T159" s="36"/>
      <c r="U159" s="36"/>
      <c r="V159" s="36"/>
      <c r="W159" s="36"/>
      <c r="X159" s="36"/>
      <c r="Y159" s="39"/>
      <c r="Z159" s="39"/>
      <c r="AA159" s="121" t="s">
        <v>330</v>
      </c>
    </row>
    <row r="160" spans="1:27" s="1" customFormat="1" ht="62.4" customHeight="1" x14ac:dyDescent="0.25">
      <c r="A160" s="237"/>
      <c r="B160" s="268"/>
      <c r="C160" s="79" t="s">
        <v>8</v>
      </c>
      <c r="D160" s="74">
        <v>3</v>
      </c>
      <c r="E160" s="74"/>
      <c r="F160" s="74"/>
      <c r="G160" s="74"/>
      <c r="H160" s="74"/>
      <c r="I160" s="27">
        <v>3.69</v>
      </c>
      <c r="J160" s="27">
        <v>2.67</v>
      </c>
      <c r="K160" s="79" t="s">
        <v>8</v>
      </c>
      <c r="L160" s="74">
        <v>3</v>
      </c>
      <c r="M160" s="114">
        <f>('таблица 1'!N42+'таблица 1'!N83+'таблица 1'!N86)/3</f>
        <v>1.6999999999999998E-2</v>
      </c>
      <c r="N160" s="114">
        <f>('таблица 1'!O42+'таблица 1'!O83+'таблица 1'!O86)/3</f>
        <v>1.6999999999999998E-2</v>
      </c>
      <c r="O160" s="128">
        <f>('таблица 1'!P42+'таблица 1'!P83+'таблица 1'!P86)/3</f>
        <v>2.7666666666666662E-2</v>
      </c>
      <c r="P160" s="224">
        <f>('таблица 1'!Q42+'таблица 1'!Q83+'таблица 1'!Q86)/3</f>
        <v>2.7666666666666662E-2</v>
      </c>
      <c r="Q160" s="36"/>
      <c r="R160" s="36"/>
      <c r="S160" s="36"/>
      <c r="T160" s="36"/>
      <c r="U160" s="36"/>
      <c r="V160" s="36"/>
      <c r="W160" s="36"/>
      <c r="X160" s="36"/>
      <c r="Y160" s="39"/>
      <c r="Z160" s="39"/>
      <c r="AA160" s="121" t="s">
        <v>330</v>
      </c>
    </row>
    <row r="161" spans="1:27" s="1" customFormat="1" ht="62.4" customHeight="1" x14ac:dyDescent="0.25">
      <c r="A161" s="237"/>
      <c r="B161" s="268"/>
      <c r="C161" s="79" t="s">
        <v>8</v>
      </c>
      <c r="D161" s="74">
        <v>4</v>
      </c>
      <c r="E161" s="74"/>
      <c r="F161" s="74"/>
      <c r="G161" s="74"/>
      <c r="H161" s="74"/>
      <c r="I161" s="27">
        <v>3.69</v>
      </c>
      <c r="J161" s="27">
        <v>2.67</v>
      </c>
      <c r="K161" s="79" t="s">
        <v>8</v>
      </c>
      <c r="L161" s="74">
        <v>4</v>
      </c>
      <c r="M161" s="114">
        <f>('таблица 1'!N43+'таблица 1'!N84+'таблица 1'!N87)/3</f>
        <v>1.3666666666666667E-2</v>
      </c>
      <c r="N161" s="114">
        <f>('таблица 1'!O43+'таблица 1'!O84+'таблица 1'!O87)/3</f>
        <v>1.3666666666666667E-2</v>
      </c>
      <c r="O161" s="128">
        <f>('таблица 1'!P43+'таблица 1'!P84+'таблица 1'!P87)/3</f>
        <v>2.1000000000000001E-2</v>
      </c>
      <c r="P161" s="224">
        <f>('таблица 1'!Q43+'таблица 1'!Q84+'таблица 1'!Q87)/3</f>
        <v>2.1000000000000001E-2</v>
      </c>
      <c r="Q161" s="36"/>
      <c r="R161" s="36"/>
      <c r="S161" s="36"/>
      <c r="T161" s="36"/>
      <c r="U161" s="36"/>
      <c r="V161" s="36"/>
      <c r="W161" s="36"/>
      <c r="X161" s="36"/>
      <c r="Y161" s="39"/>
      <c r="Z161" s="39"/>
      <c r="AA161" s="121" t="s">
        <v>330</v>
      </c>
    </row>
    <row r="162" spans="1:27" s="1" customFormat="1" ht="62.4" customHeight="1" x14ac:dyDescent="0.25">
      <c r="A162" s="237"/>
      <c r="B162" s="268"/>
      <c r="C162" s="79" t="s">
        <v>8</v>
      </c>
      <c r="D162" s="74">
        <v>5</v>
      </c>
      <c r="E162" s="74"/>
      <c r="F162" s="74"/>
      <c r="G162" s="74"/>
      <c r="H162" s="74"/>
      <c r="I162" s="27">
        <v>3.69</v>
      </c>
      <c r="J162" s="27">
        <v>2.67</v>
      </c>
      <c r="K162" s="79" t="s">
        <v>8</v>
      </c>
      <c r="L162" s="74">
        <v>5</v>
      </c>
      <c r="M162" s="114">
        <f>'таблица 1'!N44</f>
        <v>7.0000000000000001E-3</v>
      </c>
      <c r="N162" s="114">
        <f>'таблица 1'!O44</f>
        <v>7.0000000000000001E-3</v>
      </c>
      <c r="O162" s="128">
        <f>'таблица 1'!P44</f>
        <v>7.0000000000000001E-3</v>
      </c>
      <c r="P162" s="224">
        <f>'таблица 1'!Q44</f>
        <v>7.0000000000000001E-3</v>
      </c>
      <c r="Q162" s="36"/>
      <c r="R162" s="36"/>
      <c r="S162" s="36"/>
      <c r="T162" s="36"/>
      <c r="U162" s="36"/>
      <c r="V162" s="36"/>
      <c r="W162" s="36"/>
      <c r="X162" s="36"/>
      <c r="Y162" s="39"/>
      <c r="Z162" s="39"/>
      <c r="AA162" s="121" t="s">
        <v>330</v>
      </c>
    </row>
    <row r="163" spans="1:27" s="1" customFormat="1" ht="66" customHeight="1" x14ac:dyDescent="0.25">
      <c r="A163" s="74">
        <v>63</v>
      </c>
      <c r="B163" s="106" t="s">
        <v>72</v>
      </c>
      <c r="C163" s="79" t="s">
        <v>8</v>
      </c>
      <c r="D163" s="74">
        <v>1</v>
      </c>
      <c r="E163" s="74"/>
      <c r="F163" s="74"/>
      <c r="G163" s="74"/>
      <c r="H163" s="74"/>
      <c r="I163" s="27">
        <v>3.69</v>
      </c>
      <c r="J163" s="27">
        <v>2.67</v>
      </c>
      <c r="K163" s="79" t="s">
        <v>8</v>
      </c>
      <c r="L163" s="74">
        <v>1</v>
      </c>
      <c r="M163" s="79" t="s">
        <v>9</v>
      </c>
      <c r="N163" s="79" t="s">
        <v>9</v>
      </c>
      <c r="O163" s="193" t="s">
        <v>9</v>
      </c>
      <c r="P163" s="221" t="s">
        <v>9</v>
      </c>
      <c r="Q163" s="36"/>
      <c r="R163" s="36"/>
      <c r="S163" s="36"/>
      <c r="T163" s="36"/>
      <c r="U163" s="36"/>
      <c r="V163" s="36"/>
      <c r="W163" s="36"/>
      <c r="X163" s="36"/>
      <c r="Y163" s="39"/>
      <c r="Z163" s="39"/>
      <c r="AA163" s="34"/>
    </row>
  </sheetData>
  <mergeCells count="116">
    <mergeCell ref="A55:A56"/>
    <mergeCell ref="B40:B41"/>
    <mergeCell ref="B42:B44"/>
    <mergeCell ref="B55:B56"/>
    <mergeCell ref="B57:B58"/>
    <mergeCell ref="B60:B65"/>
    <mergeCell ref="B132:B133"/>
    <mergeCell ref="B135:B136"/>
    <mergeCell ref="B87:B88"/>
    <mergeCell ref="B66:B71"/>
    <mergeCell ref="B72:B76"/>
    <mergeCell ref="B77:B81"/>
    <mergeCell ref="B85:B86"/>
    <mergeCell ref="B108:B109"/>
    <mergeCell ref="B34:B35"/>
    <mergeCell ref="B45:B46"/>
    <mergeCell ref="B48:B51"/>
    <mergeCell ref="B52:B53"/>
    <mergeCell ref="A1:AA1"/>
    <mergeCell ref="B36:B39"/>
    <mergeCell ref="O4:P4"/>
    <mergeCell ref="AA2:AA3"/>
    <mergeCell ref="M2:N2"/>
    <mergeCell ref="K2:K3"/>
    <mergeCell ref="L2:L3"/>
    <mergeCell ref="B9:B15"/>
    <mergeCell ref="B16:B20"/>
    <mergeCell ref="B21:B31"/>
    <mergeCell ref="V2:Z2"/>
    <mergeCell ref="Q2:U2"/>
    <mergeCell ref="Z4:Z13"/>
    <mergeCell ref="Y4:Y13"/>
    <mergeCell ref="U4:U13"/>
    <mergeCell ref="T4:T13"/>
    <mergeCell ref="V4:W4"/>
    <mergeCell ref="Q4:R4"/>
    <mergeCell ref="B5:B6"/>
    <mergeCell ref="J5:J6"/>
    <mergeCell ref="O97:P97"/>
    <mergeCell ref="B97:B98"/>
    <mergeCell ref="A159:A162"/>
    <mergeCell ref="A155:A158"/>
    <mergeCell ref="A139:A143"/>
    <mergeCell ref="A149:A150"/>
    <mergeCell ref="A113:A114"/>
    <mergeCell ref="A66:A71"/>
    <mergeCell ref="A124:A125"/>
    <mergeCell ref="A121:A122"/>
    <mergeCell ref="A115:A116"/>
    <mergeCell ref="A127:A128"/>
    <mergeCell ref="A99:A101"/>
    <mergeCell ref="A82:A83"/>
    <mergeCell ref="A87:A88"/>
    <mergeCell ref="A129:A130"/>
    <mergeCell ref="A111:A112"/>
    <mergeCell ref="A137:A138"/>
    <mergeCell ref="A118:A119"/>
    <mergeCell ref="A132:A133"/>
    <mergeCell ref="A108:A109"/>
    <mergeCell ref="A152:A153"/>
    <mergeCell ref="A144:A148"/>
    <mergeCell ref="A135:A136"/>
    <mergeCell ref="B82:B83"/>
    <mergeCell ref="B90:B91"/>
    <mergeCell ref="B92:B94"/>
    <mergeCell ref="A105:A107"/>
    <mergeCell ref="A57:A58"/>
    <mergeCell ref="A60:A65"/>
    <mergeCell ref="B99:B101"/>
    <mergeCell ref="B124:B125"/>
    <mergeCell ref="B127:B128"/>
    <mergeCell ref="A97:A98"/>
    <mergeCell ref="A95:A96"/>
    <mergeCell ref="A92:A94"/>
    <mergeCell ref="A90:A91"/>
    <mergeCell ref="A77:A81"/>
    <mergeCell ref="B111:B112"/>
    <mergeCell ref="B113:B114"/>
    <mergeCell ref="A72:A76"/>
    <mergeCell ref="B155:B158"/>
    <mergeCell ref="B159:B162"/>
    <mergeCell ref="B139:B143"/>
    <mergeCell ref="O130:P130"/>
    <mergeCell ref="A2:A3"/>
    <mergeCell ref="B2:B3"/>
    <mergeCell ref="C2:F2"/>
    <mergeCell ref="G2:H2"/>
    <mergeCell ref="I2:J2"/>
    <mergeCell ref="O2:P2"/>
    <mergeCell ref="I5:I6"/>
    <mergeCell ref="A48:A51"/>
    <mergeCell ref="A5:A6"/>
    <mergeCell ref="A7:A8"/>
    <mergeCell ref="A9:A15"/>
    <mergeCell ref="A21:A31"/>
    <mergeCell ref="A16:A20"/>
    <mergeCell ref="A34:A35"/>
    <mergeCell ref="A36:A39"/>
    <mergeCell ref="O129:P129"/>
    <mergeCell ref="A40:A41"/>
    <mergeCell ref="A42:A44"/>
    <mergeCell ref="A45:A46"/>
    <mergeCell ref="A52:A53"/>
    <mergeCell ref="V106:W106"/>
    <mergeCell ref="B105:B107"/>
    <mergeCell ref="O106:P106"/>
    <mergeCell ref="B152:B153"/>
    <mergeCell ref="B144:B148"/>
    <mergeCell ref="B115:B116"/>
    <mergeCell ref="B121:B122"/>
    <mergeCell ref="O127:P127"/>
    <mergeCell ref="O128:P128"/>
    <mergeCell ref="B118:B119"/>
    <mergeCell ref="B129:B130"/>
    <mergeCell ref="B137:B138"/>
    <mergeCell ref="B149:B1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topLeftCell="A16" zoomScale="85" zoomScaleNormal="70" zoomScaleSheetLayoutView="85" workbookViewId="0">
      <selection activeCell="A19" sqref="A19:G19"/>
    </sheetView>
  </sheetViews>
  <sheetFormatPr defaultRowHeight="13.8" x14ac:dyDescent="0.25"/>
  <cols>
    <col min="1" max="1" width="8.88671875" style="3"/>
    <col min="2" max="2" width="39.21875" style="1" customWidth="1"/>
    <col min="3" max="3" width="12.6640625" style="3" customWidth="1"/>
    <col min="4" max="4" width="14.109375" style="3" customWidth="1"/>
    <col min="5" max="5" width="29.5546875" style="3" customWidth="1"/>
    <col min="6" max="6" width="14.5546875" style="3" customWidth="1"/>
    <col min="7" max="7" width="13.6640625" style="3" customWidth="1"/>
    <col min="8" max="8" width="16.44140625" style="3" hidden="1" customWidth="1"/>
    <col min="9" max="16384" width="8.88671875" style="3"/>
  </cols>
  <sheetData>
    <row r="1" spans="1:9" ht="88.8" customHeight="1" x14ac:dyDescent="0.25">
      <c r="A1" s="348" t="s">
        <v>341</v>
      </c>
      <c r="B1" s="348"/>
      <c r="C1" s="348"/>
      <c r="D1" s="348"/>
      <c r="E1" s="348"/>
      <c r="F1" s="348"/>
      <c r="G1" s="348"/>
    </row>
    <row r="2" spans="1:9" ht="66" customHeight="1" x14ac:dyDescent="0.25">
      <c r="A2" s="341" t="s">
        <v>1</v>
      </c>
      <c r="B2" s="342"/>
      <c r="C2" s="62" t="s">
        <v>2</v>
      </c>
      <c r="D2" s="62" t="s">
        <v>3</v>
      </c>
      <c r="E2" s="62" t="s">
        <v>325</v>
      </c>
      <c r="F2" s="341" t="s">
        <v>326</v>
      </c>
      <c r="G2" s="342"/>
    </row>
    <row r="3" spans="1:9" ht="19.2" customHeight="1" x14ac:dyDescent="0.25">
      <c r="A3" s="353" t="s">
        <v>6</v>
      </c>
      <c r="B3" s="317" t="s">
        <v>327</v>
      </c>
      <c r="C3" s="350" t="s">
        <v>8</v>
      </c>
      <c r="D3" s="62" t="s">
        <v>316</v>
      </c>
      <c r="E3" s="29">
        <f>('свод нормативов с таблицы 1'!V5+'свод нормативов с таблицы 1'!V6+'свод нормативов с таблицы 1'!V7+'свод нормативов с таблицы 1'!V8+'свод нормативов с таблицы 1'!V37+'свод нормативов с таблицы 1'!V38+'свод нормативов с таблицы 1'!V39+'свод нормативов с таблицы 1'!V91+'свод нормативов с таблицы 1'!V92+'свод нормативов с таблицы 1'!V107+'свод нормативов с таблицы 1'!V112+'свод нормативов с таблицы 1'!V122+'свод нормативов с таблицы 1'!V123+'свод нормативов с таблицы 1'!V140+'свод нормативов с таблицы 1'!V141+'свод нормативов с таблицы 1'!V142+'свод нормативов с таблицы 1'!V143+'свод нормативов с таблицы 1'!V144)/18</f>
        <v>2.931317316488885E-2</v>
      </c>
      <c r="F3" s="345">
        <f>('свод нормативов с таблицы 1'!W5+'свод нормативов с таблицы 1'!W6+'свод нормативов с таблицы 1'!W7+'свод нормативов с таблицы 1'!W8+'свод нормативов с таблицы 1'!W37+'свод нормативов с таблицы 1'!W38+'свод нормативов с таблицы 1'!W39+'свод нормативов с таблицы 1'!W91+'свод нормативов с таблицы 1'!W92+'свод нормативов с таблицы 1'!W107+'свод нормативов с таблицы 1'!W112+'свод нормативов с таблицы 1'!W122+'свод нормативов с таблицы 1'!W123+'свод нормативов с таблицы 1'!W140+'свод нормативов с таблицы 1'!W141+'свод нормативов с таблицы 1'!W142+'свод нормативов с таблицы 1'!W143+'свод нормативов с таблицы 1'!W144)/18</f>
        <v>2.9028447116526437E-2</v>
      </c>
      <c r="G3" s="346"/>
      <c r="H3" s="29" t="e">
        <f>('свод нормативов с таблицы 1'!V4+'свод нормативов с таблицы 1'!V6+'свод нормативов с таблицы 1'!V7+'свод нормативов с таблицы 1'!V8+'свод нормативов с таблицы 1'!V33+'свод нормативов с таблицы 1'!V37+'свод нормативов с таблицы 1'!V38+'свод нормативов с таблицы 1'!V39+'свод нормативов с таблицы 1'!V91+'свод нормативов с таблицы 1'!V92+'свод нормативов с таблицы 1'!V107+'свод нормативов с таблицы 1'!V112+'свод нормативов с таблицы 1'!V122+'свод нормативов с таблицы 1'!V123+'свод нормативов с таблицы 1'!V140+'свод нормативов с таблицы 1'!V141+'свод нормативов с таблицы 1'!V142+'свод нормативов с таблицы 1'!V143+'свод нормативов с таблицы 1'!V144)/19</f>
        <v>#VALUE!</v>
      </c>
      <c r="I3" s="31"/>
    </row>
    <row r="4" spans="1:9" ht="19.2" customHeight="1" x14ac:dyDescent="0.25">
      <c r="A4" s="353"/>
      <c r="B4" s="317"/>
      <c r="C4" s="351"/>
      <c r="D4" s="62" t="s">
        <v>317</v>
      </c>
      <c r="E4" s="29">
        <f>('свод нормативов с таблицы 1'!V9+'свод нормативов с таблицы 1'!V10)/2</f>
        <v>1.8749999999999999E-2</v>
      </c>
      <c r="F4" s="345">
        <f>('свод нормативов с таблицы 1'!W9+'свод нормативов с таблицы 1'!W10)/2</f>
        <v>1.8749999999999999E-2</v>
      </c>
      <c r="G4" s="346"/>
      <c r="H4" s="29">
        <f>('свод нормативов с таблицы 1'!V9+'свод нормативов с таблицы 1'!V10)/2</f>
        <v>1.8749999999999999E-2</v>
      </c>
    </row>
    <row r="5" spans="1:9" ht="19.2" customHeight="1" x14ac:dyDescent="0.25">
      <c r="A5" s="353"/>
      <c r="B5" s="317"/>
      <c r="C5" s="351"/>
      <c r="D5" s="62" t="s">
        <v>318</v>
      </c>
      <c r="E5" s="29">
        <f>('свод нормативов с таблицы 1'!V11+'свод нормативов с таблицы 1'!V12+'свод нормативов с таблицы 1'!V13)/3</f>
        <v>1.7000000000000001E-2</v>
      </c>
      <c r="F5" s="345">
        <f>('свод нормативов с таблицы 1'!W11+'свод нормативов с таблицы 1'!W12+'свод нормативов с таблицы 1'!W13)/3</f>
        <v>1.7000000000000001E-2</v>
      </c>
      <c r="G5" s="346"/>
      <c r="H5" s="30">
        <f>('свод нормативов с таблицы 1'!V11+'свод нормативов с таблицы 1'!V12+'свод нормативов с таблицы 1'!V13)/3</f>
        <v>1.7000000000000001E-2</v>
      </c>
    </row>
    <row r="6" spans="1:9" ht="19.2" customHeight="1" x14ac:dyDescent="0.25">
      <c r="A6" s="353"/>
      <c r="B6" s="317"/>
      <c r="C6" s="352"/>
      <c r="D6" s="62" t="s">
        <v>319</v>
      </c>
      <c r="E6" s="62" t="s">
        <v>321</v>
      </c>
      <c r="F6" s="341" t="s">
        <v>321</v>
      </c>
      <c r="G6" s="342"/>
      <c r="H6" s="62" t="s">
        <v>321</v>
      </c>
    </row>
    <row r="7" spans="1:9" ht="19.2" customHeight="1" x14ac:dyDescent="0.25">
      <c r="A7" s="350" t="s">
        <v>10</v>
      </c>
      <c r="B7" s="317" t="s">
        <v>330</v>
      </c>
      <c r="C7" s="353" t="s">
        <v>8</v>
      </c>
      <c r="D7" s="62" t="s">
        <v>316</v>
      </c>
      <c r="E7" s="28">
        <f>('свод нормативов с таблицы 1'!V154+'свод нормативов с таблицы 1'!V155+'свод нормативов с таблицы 1'!V156+'свод нормативов с таблицы 1'!V157+'свод нормативов с таблицы 1'!V158)/5</f>
        <v>2.2246666666666668E-2</v>
      </c>
      <c r="F7" s="343">
        <f>('свод нормативов с таблицы 1'!W154+'свод нормативов с таблицы 1'!W155+'свод нормативов с таблицы 1'!W156+'свод нормативов с таблицы 1'!W157+'свод нормативов с таблицы 1'!W158)/5</f>
        <v>2.2246666666666668E-2</v>
      </c>
      <c r="G7" s="344"/>
      <c r="H7" s="28" t="e">
        <f>H3</f>
        <v>#VALUE!</v>
      </c>
    </row>
    <row r="8" spans="1:9" ht="19.2" customHeight="1" x14ac:dyDescent="0.25">
      <c r="A8" s="351"/>
      <c r="B8" s="317"/>
      <c r="C8" s="353"/>
      <c r="D8" s="62" t="s">
        <v>317</v>
      </c>
      <c r="E8" s="62" t="s">
        <v>321</v>
      </c>
      <c r="F8" s="341" t="s">
        <v>321</v>
      </c>
      <c r="G8" s="342"/>
    </row>
    <row r="9" spans="1:9" ht="19.2" customHeight="1" x14ac:dyDescent="0.25">
      <c r="A9" s="351"/>
      <c r="B9" s="317"/>
      <c r="C9" s="353"/>
      <c r="D9" s="62" t="s">
        <v>318</v>
      </c>
      <c r="E9" s="62" t="s">
        <v>321</v>
      </c>
      <c r="F9" s="341" t="s">
        <v>321</v>
      </c>
      <c r="G9" s="342"/>
    </row>
    <row r="10" spans="1:9" ht="19.2" customHeight="1" x14ac:dyDescent="0.25">
      <c r="A10" s="352"/>
      <c r="B10" s="317"/>
      <c r="C10" s="353"/>
      <c r="D10" s="62" t="s">
        <v>319</v>
      </c>
      <c r="E10" s="62" t="s">
        <v>321</v>
      </c>
      <c r="F10" s="341" t="s">
        <v>321</v>
      </c>
      <c r="G10" s="342"/>
    </row>
    <row r="11" spans="1:9" ht="19.2" customHeight="1" x14ac:dyDescent="0.25">
      <c r="A11" s="353" t="s">
        <v>11</v>
      </c>
      <c r="B11" s="317" t="s">
        <v>328</v>
      </c>
      <c r="C11" s="353" t="s">
        <v>8</v>
      </c>
      <c r="D11" s="62" t="s">
        <v>316</v>
      </c>
      <c r="E11" s="29">
        <f>('свод нормативов с таблицы 1'!V49+'свод нормативов с таблицы 1'!V50+'свод нормативов с таблицы 1'!V51+'свод нормативов с таблицы 1'!V55+'свод нормативов с таблицы 1'!V56+'свод нормативов с таблицы 1'!V57+'свод нормативов с таблицы 1'!V58+'свод нормативов с таблицы 1'!V59+'свод нормативов с таблицы 1'!V87+'свод нормативов с таблицы 1'!V88+'свод нормативов с таблицы 1'!V136)/11</f>
        <v>2.8642094457321087E-2</v>
      </c>
      <c r="F11" s="341" t="s">
        <v>321</v>
      </c>
      <c r="G11" s="342"/>
    </row>
    <row r="12" spans="1:9" ht="19.2" customHeight="1" x14ac:dyDescent="0.25">
      <c r="A12" s="353"/>
      <c r="B12" s="317"/>
      <c r="C12" s="353"/>
      <c r="D12" s="62" t="s">
        <v>317</v>
      </c>
      <c r="E12" s="30">
        <f>'свод нормативов с таблицы 1'!V59</f>
        <v>1.7000000000000001E-2</v>
      </c>
      <c r="F12" s="341" t="s">
        <v>321</v>
      </c>
      <c r="G12" s="342"/>
    </row>
    <row r="13" spans="1:9" ht="19.2" customHeight="1" x14ac:dyDescent="0.25">
      <c r="A13" s="353"/>
      <c r="B13" s="317"/>
      <c r="C13" s="353"/>
      <c r="D13" s="62" t="s">
        <v>318</v>
      </c>
      <c r="E13" s="62" t="s">
        <v>321</v>
      </c>
      <c r="F13" s="341" t="s">
        <v>321</v>
      </c>
      <c r="G13" s="342"/>
    </row>
    <row r="14" spans="1:9" ht="19.2" customHeight="1" x14ac:dyDescent="0.25">
      <c r="A14" s="353"/>
      <c r="B14" s="317"/>
      <c r="C14" s="353"/>
      <c r="D14" s="62" t="s">
        <v>319</v>
      </c>
      <c r="E14" s="62" t="s">
        <v>321</v>
      </c>
      <c r="F14" s="341" t="s">
        <v>321</v>
      </c>
      <c r="G14" s="342"/>
    </row>
    <row r="15" spans="1:9" ht="51.6" customHeight="1" x14ac:dyDescent="0.25">
      <c r="A15" s="350" t="s">
        <v>13</v>
      </c>
      <c r="B15" s="63" t="s">
        <v>339</v>
      </c>
      <c r="C15" s="62" t="s">
        <v>8</v>
      </c>
      <c r="D15" s="33"/>
      <c r="E15" s="29">
        <f>('свод нормативов с таблицы 1'!V35+'свод нормативов с таблицы 1'!V33++'свод нормативов с таблицы 1'!W85+'свод нормативов с таблицы 1'!W86+'свод нормативов с таблицы 1'!V95+'свод нормативов с таблицы 1'!V96+'свод нормативов с таблицы 1'!V133+'свод нормативов с таблицы 1'!V138)/8</f>
        <v>2.0977738474849395E-2</v>
      </c>
      <c r="F15" s="341" t="s">
        <v>321</v>
      </c>
      <c r="G15" s="342"/>
    </row>
    <row r="16" spans="1:9" ht="51.6" customHeight="1" x14ac:dyDescent="0.25">
      <c r="A16" s="352"/>
      <c r="B16" s="63" t="s">
        <v>342</v>
      </c>
      <c r="C16" s="62" t="s">
        <v>8</v>
      </c>
      <c r="D16" s="33"/>
      <c r="E16" s="62" t="s">
        <v>321</v>
      </c>
      <c r="F16" s="343">
        <f>E15</f>
        <v>2.0977738474849395E-2</v>
      </c>
      <c r="G16" s="344"/>
    </row>
    <row r="17" spans="1:7" ht="76.2" customHeight="1" x14ac:dyDescent="0.25">
      <c r="A17" s="347" t="s">
        <v>329</v>
      </c>
      <c r="B17" s="347"/>
      <c r="C17" s="347"/>
      <c r="D17" s="347"/>
      <c r="E17" s="347"/>
      <c r="F17" s="347"/>
      <c r="G17" s="347"/>
    </row>
    <row r="19" spans="1:7" ht="73.8" customHeight="1" x14ac:dyDescent="0.25">
      <c r="A19" s="348" t="s">
        <v>358</v>
      </c>
      <c r="B19" s="348"/>
      <c r="C19" s="348"/>
      <c r="D19" s="348"/>
      <c r="E19" s="348"/>
      <c r="F19" s="348"/>
      <c r="G19" s="348"/>
    </row>
    <row r="20" spans="1:7" ht="27.6" x14ac:dyDescent="0.25">
      <c r="A20" s="341" t="s">
        <v>1</v>
      </c>
      <c r="B20" s="342"/>
      <c r="C20" s="66" t="s">
        <v>2</v>
      </c>
      <c r="D20" s="66" t="s">
        <v>3</v>
      </c>
      <c r="E20" s="341" t="s">
        <v>359</v>
      </c>
      <c r="F20" s="348"/>
      <c r="G20" s="342"/>
    </row>
    <row r="21" spans="1:7" ht="18.600000000000001" customHeight="1" x14ac:dyDescent="0.25">
      <c r="A21" s="353" t="s">
        <v>6</v>
      </c>
      <c r="B21" s="317" t="s">
        <v>327</v>
      </c>
      <c r="C21" s="350" t="s">
        <v>8</v>
      </c>
      <c r="D21" s="66" t="s">
        <v>316</v>
      </c>
      <c r="E21" s="345">
        <f>E3+F3</f>
        <v>5.8341620281415291E-2</v>
      </c>
      <c r="F21" s="349"/>
      <c r="G21" s="346"/>
    </row>
    <row r="22" spans="1:7" ht="18.600000000000001" customHeight="1" x14ac:dyDescent="0.25">
      <c r="A22" s="353"/>
      <c r="B22" s="317"/>
      <c r="C22" s="351"/>
      <c r="D22" s="66" t="s">
        <v>317</v>
      </c>
      <c r="E22" s="345">
        <f t="shared" ref="E22:E23" si="0">E4+F4</f>
        <v>3.7499999999999999E-2</v>
      </c>
      <c r="F22" s="349"/>
      <c r="G22" s="346"/>
    </row>
    <row r="23" spans="1:7" ht="18.600000000000001" customHeight="1" x14ac:dyDescent="0.25">
      <c r="A23" s="353"/>
      <c r="B23" s="317"/>
      <c r="C23" s="351"/>
      <c r="D23" s="66" t="s">
        <v>318</v>
      </c>
      <c r="E23" s="345">
        <f t="shared" si="0"/>
        <v>3.4000000000000002E-2</v>
      </c>
      <c r="F23" s="349"/>
      <c r="G23" s="346"/>
    </row>
    <row r="24" spans="1:7" ht="18.600000000000001" customHeight="1" x14ac:dyDescent="0.25">
      <c r="A24" s="353"/>
      <c r="B24" s="317"/>
      <c r="C24" s="352"/>
      <c r="D24" s="66" t="s">
        <v>319</v>
      </c>
      <c r="E24" s="341" t="s">
        <v>321</v>
      </c>
      <c r="F24" s="348"/>
      <c r="G24" s="342"/>
    </row>
    <row r="25" spans="1:7" ht="19.2" customHeight="1" x14ac:dyDescent="0.25">
      <c r="A25" s="350" t="s">
        <v>10</v>
      </c>
      <c r="B25" s="317" t="s">
        <v>330</v>
      </c>
      <c r="C25" s="353" t="s">
        <v>8</v>
      </c>
      <c r="D25" s="66" t="s">
        <v>316</v>
      </c>
      <c r="E25" s="345">
        <f>E7+F7</f>
        <v>4.4493333333333336E-2</v>
      </c>
      <c r="F25" s="349"/>
      <c r="G25" s="346"/>
    </row>
    <row r="26" spans="1:7" ht="19.2" customHeight="1" x14ac:dyDescent="0.25">
      <c r="A26" s="351"/>
      <c r="B26" s="317"/>
      <c r="C26" s="353"/>
      <c r="D26" s="66" t="s">
        <v>317</v>
      </c>
      <c r="E26" s="341" t="s">
        <v>321</v>
      </c>
      <c r="F26" s="348"/>
      <c r="G26" s="342"/>
    </row>
    <row r="27" spans="1:7" ht="19.2" customHeight="1" x14ac:dyDescent="0.25">
      <c r="A27" s="351"/>
      <c r="B27" s="317"/>
      <c r="C27" s="353"/>
      <c r="D27" s="66" t="s">
        <v>318</v>
      </c>
      <c r="E27" s="341" t="s">
        <v>321</v>
      </c>
      <c r="F27" s="348"/>
      <c r="G27" s="342"/>
    </row>
    <row r="28" spans="1:7" ht="19.2" customHeight="1" x14ac:dyDescent="0.25">
      <c r="A28" s="352"/>
      <c r="B28" s="317"/>
      <c r="C28" s="353"/>
      <c r="D28" s="66" t="s">
        <v>319</v>
      </c>
      <c r="E28" s="341" t="s">
        <v>321</v>
      </c>
      <c r="F28" s="348"/>
      <c r="G28" s="342"/>
    </row>
    <row r="29" spans="1:7" ht="16.2" customHeight="1" x14ac:dyDescent="0.25">
      <c r="A29" s="353" t="s">
        <v>11</v>
      </c>
      <c r="B29" s="317" t="s">
        <v>328</v>
      </c>
      <c r="C29" s="353" t="s">
        <v>8</v>
      </c>
      <c r="D29" s="232" t="s">
        <v>316</v>
      </c>
      <c r="E29" s="345">
        <f>E11</f>
        <v>2.8642094457321087E-2</v>
      </c>
      <c r="F29" s="349"/>
      <c r="G29" s="346"/>
    </row>
    <row r="30" spans="1:7" x14ac:dyDescent="0.25">
      <c r="A30" s="353"/>
      <c r="B30" s="317"/>
      <c r="C30" s="353"/>
      <c r="D30" s="232" t="s">
        <v>317</v>
      </c>
      <c r="E30" s="341">
        <v>1.7000000000000001E-2</v>
      </c>
      <c r="F30" s="348"/>
      <c r="G30" s="342"/>
    </row>
    <row r="31" spans="1:7" x14ac:dyDescent="0.25">
      <c r="A31" s="353"/>
      <c r="B31" s="317"/>
      <c r="C31" s="353"/>
      <c r="D31" s="232" t="s">
        <v>318</v>
      </c>
      <c r="E31" s="341" t="s">
        <v>321</v>
      </c>
      <c r="F31" s="348"/>
      <c r="G31" s="342"/>
    </row>
    <row r="32" spans="1:7" x14ac:dyDescent="0.25">
      <c r="A32" s="353"/>
      <c r="B32" s="317"/>
      <c r="C32" s="353"/>
      <c r="D32" s="232" t="s">
        <v>319</v>
      </c>
      <c r="E32" s="341" t="s">
        <v>321</v>
      </c>
      <c r="F32" s="348"/>
      <c r="G32" s="342"/>
    </row>
  </sheetData>
  <mergeCells count="52">
    <mergeCell ref="E29:G29"/>
    <mergeCell ref="E32:G32"/>
    <mergeCell ref="E31:G31"/>
    <mergeCell ref="E30:G30"/>
    <mergeCell ref="A17:G17"/>
    <mergeCell ref="A15:A16"/>
    <mergeCell ref="A7:A10"/>
    <mergeCell ref="B7:B10"/>
    <mergeCell ref="C7:C10"/>
    <mergeCell ref="A11:A14"/>
    <mergeCell ref="B11:B14"/>
    <mergeCell ref="C11:C14"/>
    <mergeCell ref="F16:G16"/>
    <mergeCell ref="F15:G15"/>
    <mergeCell ref="F14:G14"/>
    <mergeCell ref="F13:G13"/>
    <mergeCell ref="F12:G12"/>
    <mergeCell ref="F11:G11"/>
    <mergeCell ref="F10:G10"/>
    <mergeCell ref="F9:G9"/>
    <mergeCell ref="A1:G1"/>
    <mergeCell ref="A2:B2"/>
    <mergeCell ref="A3:A6"/>
    <mergeCell ref="B3:B6"/>
    <mergeCell ref="C3:C6"/>
    <mergeCell ref="F3:G3"/>
    <mergeCell ref="F2:G2"/>
    <mergeCell ref="A19:G19"/>
    <mergeCell ref="A20:B20"/>
    <mergeCell ref="A21:A24"/>
    <mergeCell ref="B21:B24"/>
    <mergeCell ref="C21:C24"/>
    <mergeCell ref="E21:G21"/>
    <mergeCell ref="E20:G20"/>
    <mergeCell ref="E28:G28"/>
    <mergeCell ref="E27:G27"/>
    <mergeCell ref="E26:G26"/>
    <mergeCell ref="E25:G25"/>
    <mergeCell ref="E24:G24"/>
    <mergeCell ref="E23:G23"/>
    <mergeCell ref="E22:G22"/>
    <mergeCell ref="A25:A28"/>
    <mergeCell ref="B25:B28"/>
    <mergeCell ref="C25:C28"/>
    <mergeCell ref="A29:A32"/>
    <mergeCell ref="B29:B32"/>
    <mergeCell ref="C29:C32"/>
    <mergeCell ref="F8:G8"/>
    <mergeCell ref="F7:G7"/>
    <mergeCell ref="F6:G6"/>
    <mergeCell ref="F5:G5"/>
    <mergeCell ref="F4:G4"/>
  </mergeCells>
  <pageMargins left="0.70866141732283472" right="0.70866141732283472" top="0.45" bottom="0.28999999999999998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07"/>
  <sheetViews>
    <sheetView view="pageBreakPreview" zoomScale="70" zoomScaleNormal="55" zoomScaleSheetLayoutView="70" workbookViewId="0">
      <pane xSplit="3" ySplit="4" topLeftCell="D131" activePane="bottomRight" state="frozen"/>
      <selection pane="topRight" activeCell="D1" sqref="D1"/>
      <selection pane="bottomLeft" activeCell="A5" sqref="A5"/>
      <selection pane="bottomRight" activeCell="M49" sqref="M49:M52"/>
    </sheetView>
  </sheetViews>
  <sheetFormatPr defaultColWidth="9.109375" defaultRowHeight="14.4" x14ac:dyDescent="0.3"/>
  <cols>
    <col min="1" max="1" width="9" style="2" customWidth="1"/>
    <col min="2" max="2" width="30.88671875" style="2" customWidth="1"/>
    <col min="3" max="3" width="11.77734375" style="2" customWidth="1"/>
    <col min="4" max="4" width="10.44140625" style="2" customWidth="1"/>
    <col min="5" max="5" width="14.5546875" style="2" customWidth="1"/>
    <col min="6" max="6" width="15" style="2" customWidth="1"/>
    <col min="7" max="8" width="22.44140625" style="2" hidden="1" customWidth="1"/>
    <col min="9" max="9" width="17.21875" style="14" customWidth="1"/>
    <col min="10" max="10" width="16.77734375" style="14" customWidth="1"/>
    <col min="11" max="11" width="12.6640625" style="2" customWidth="1"/>
    <col min="12" max="12" width="10.44140625" style="2" customWidth="1"/>
    <col min="13" max="13" width="14" style="2" customWidth="1"/>
    <col min="14" max="14" width="14.109375" style="2" customWidth="1"/>
    <col min="15" max="15" width="15.109375" style="2" customWidth="1"/>
    <col min="16" max="16" width="14.33203125" style="2" customWidth="1"/>
    <col min="17" max="17" width="13.88671875" style="35" customWidth="1"/>
    <col min="18" max="18" width="14.77734375" style="35" customWidth="1"/>
    <col min="19" max="19" width="14.88671875" style="35" customWidth="1"/>
    <col min="20" max="16384" width="9.109375" style="2"/>
  </cols>
  <sheetData>
    <row r="1" spans="1:19" ht="39" customHeight="1" x14ac:dyDescent="0.3">
      <c r="A1" s="255" t="s">
        <v>334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</row>
    <row r="2" spans="1:19" ht="85.8" customHeight="1" x14ac:dyDescent="0.3">
      <c r="A2" s="237" t="s">
        <v>0</v>
      </c>
      <c r="B2" s="237" t="s">
        <v>1</v>
      </c>
      <c r="C2" s="257" t="s">
        <v>34</v>
      </c>
      <c r="D2" s="257"/>
      <c r="E2" s="257"/>
      <c r="F2" s="257"/>
      <c r="G2" s="257" t="s">
        <v>281</v>
      </c>
      <c r="H2" s="257"/>
      <c r="I2" s="257" t="s">
        <v>282</v>
      </c>
      <c r="J2" s="257"/>
      <c r="K2" s="257" t="s">
        <v>312</v>
      </c>
      <c r="L2" s="257"/>
      <c r="M2" s="257"/>
      <c r="N2" s="257"/>
      <c r="O2" s="257" t="s">
        <v>335</v>
      </c>
      <c r="P2" s="257"/>
      <c r="Q2" s="385" t="s">
        <v>309</v>
      </c>
      <c r="R2" s="386"/>
      <c r="S2" s="357" t="s">
        <v>333</v>
      </c>
    </row>
    <row r="3" spans="1:19" ht="87.6" customHeight="1" x14ac:dyDescent="0.3">
      <c r="A3" s="237"/>
      <c r="B3" s="237"/>
      <c r="C3" s="149" t="s">
        <v>2</v>
      </c>
      <c r="D3" s="149" t="s">
        <v>3</v>
      </c>
      <c r="E3" s="149" t="s">
        <v>4</v>
      </c>
      <c r="F3" s="149" t="s">
        <v>5</v>
      </c>
      <c r="G3" s="149" t="s">
        <v>4</v>
      </c>
      <c r="H3" s="149" t="s">
        <v>5</v>
      </c>
      <c r="I3" s="149" t="s">
        <v>4</v>
      </c>
      <c r="J3" s="149" t="s">
        <v>5</v>
      </c>
      <c r="K3" s="149" t="s">
        <v>2</v>
      </c>
      <c r="L3" s="149" t="s">
        <v>3</v>
      </c>
      <c r="M3" s="149" t="s">
        <v>4</v>
      </c>
      <c r="N3" s="149" t="s">
        <v>5</v>
      </c>
      <c r="O3" s="149" t="s">
        <v>4</v>
      </c>
      <c r="P3" s="149" t="s">
        <v>5</v>
      </c>
      <c r="Q3" s="149" t="s">
        <v>4</v>
      </c>
      <c r="R3" s="149" t="s">
        <v>5</v>
      </c>
      <c r="S3" s="358"/>
    </row>
    <row r="4" spans="1:19" ht="34.5" customHeight="1" x14ac:dyDescent="0.3">
      <c r="A4" s="368" t="s">
        <v>30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152"/>
      <c r="P4" s="152"/>
      <c r="Q4" s="152"/>
      <c r="R4" s="152"/>
      <c r="S4" s="36"/>
    </row>
    <row r="5" spans="1:19" ht="16.5" customHeight="1" x14ac:dyDescent="0.3">
      <c r="A5" s="237" t="s">
        <v>6</v>
      </c>
      <c r="B5" s="237" t="s">
        <v>7</v>
      </c>
      <c r="C5" s="237" t="s">
        <v>35</v>
      </c>
      <c r="D5" s="149">
        <v>1</v>
      </c>
      <c r="E5" s="237">
        <v>4.5510000000000002</v>
      </c>
      <c r="F5" s="237">
        <v>3.786</v>
      </c>
      <c r="G5" s="258">
        <v>4.17</v>
      </c>
      <c r="H5" s="258">
        <v>3.29</v>
      </c>
      <c r="I5" s="160">
        <v>4.17</v>
      </c>
      <c r="J5" s="160">
        <v>3.29</v>
      </c>
      <c r="K5" s="237" t="s">
        <v>8</v>
      </c>
      <c r="L5" s="149">
        <v>1</v>
      </c>
      <c r="M5" s="149" t="s">
        <v>9</v>
      </c>
      <c r="N5" s="149" t="s">
        <v>9</v>
      </c>
      <c r="O5" s="149" t="s">
        <v>9</v>
      </c>
      <c r="P5" s="149" t="s">
        <v>9</v>
      </c>
      <c r="Q5" s="149" t="s">
        <v>9</v>
      </c>
      <c r="R5" s="149" t="s">
        <v>9</v>
      </c>
      <c r="S5" s="149" t="s">
        <v>9</v>
      </c>
    </row>
    <row r="6" spans="1:19" ht="16.5" customHeight="1" x14ac:dyDescent="0.3">
      <c r="A6" s="237"/>
      <c r="B6" s="237"/>
      <c r="C6" s="237"/>
      <c r="D6" s="149">
        <v>2</v>
      </c>
      <c r="E6" s="237"/>
      <c r="F6" s="237"/>
      <c r="G6" s="258"/>
      <c r="H6" s="258"/>
      <c r="I6" s="160">
        <v>4.17</v>
      </c>
      <c r="J6" s="160">
        <v>3.29</v>
      </c>
      <c r="K6" s="237"/>
      <c r="L6" s="149">
        <v>2</v>
      </c>
      <c r="M6" s="149">
        <v>3.5000000000000003E-2</v>
      </c>
      <c r="N6" s="149">
        <v>3.5000000000000003E-2</v>
      </c>
      <c r="O6" s="149">
        <v>3.5000000000000003E-2</v>
      </c>
      <c r="P6" s="149">
        <v>3.5000000000000003E-2</v>
      </c>
      <c r="Q6" s="359">
        <f>'приложение к приказу'!E3</f>
        <v>2.931317316488885E-2</v>
      </c>
      <c r="R6" s="359">
        <f>'приложение к приказу'!F3</f>
        <v>2.9028447116526437E-2</v>
      </c>
      <c r="S6" s="43">
        <f>$Q$6-M6</f>
        <v>-5.6868268351111528E-3</v>
      </c>
    </row>
    <row r="7" spans="1:19" ht="16.5" customHeight="1" x14ac:dyDescent="0.3">
      <c r="A7" s="237"/>
      <c r="B7" s="237"/>
      <c r="C7" s="237"/>
      <c r="D7" s="149">
        <v>3</v>
      </c>
      <c r="E7" s="237"/>
      <c r="F7" s="237"/>
      <c r="G7" s="258"/>
      <c r="H7" s="258"/>
      <c r="I7" s="160">
        <v>4.17</v>
      </c>
      <c r="J7" s="160">
        <v>3.29</v>
      </c>
      <c r="K7" s="237"/>
      <c r="L7" s="149">
        <v>3</v>
      </c>
      <c r="M7" s="149">
        <v>3.4000000000000002E-2</v>
      </c>
      <c r="N7" s="149">
        <v>3.4000000000000002E-2</v>
      </c>
      <c r="O7" s="149">
        <v>3.4000000000000002E-2</v>
      </c>
      <c r="P7" s="149">
        <v>3.4000000000000002E-2</v>
      </c>
      <c r="Q7" s="313"/>
      <c r="R7" s="313"/>
      <c r="S7" s="43">
        <f t="shared" ref="S7:S9" si="0">$Q$6-M7</f>
        <v>-4.6868268351111519E-3</v>
      </c>
    </row>
    <row r="8" spans="1:19" ht="16.5" customHeight="1" x14ac:dyDescent="0.3">
      <c r="A8" s="237"/>
      <c r="B8" s="237"/>
      <c r="C8" s="237"/>
      <c r="D8" s="149">
        <v>4</v>
      </c>
      <c r="E8" s="237"/>
      <c r="F8" s="237"/>
      <c r="G8" s="258"/>
      <c r="H8" s="258"/>
      <c r="I8" s="160">
        <v>4.17</v>
      </c>
      <c r="J8" s="160">
        <v>3.29</v>
      </c>
      <c r="K8" s="237"/>
      <c r="L8" s="149">
        <v>4</v>
      </c>
      <c r="M8" s="149">
        <v>3.3000000000000002E-2</v>
      </c>
      <c r="N8" s="149">
        <v>3.3000000000000002E-2</v>
      </c>
      <c r="O8" s="149">
        <v>3.5999999999999997E-2</v>
      </c>
      <c r="P8" s="149">
        <v>3.5999999999999997E-2</v>
      </c>
      <c r="Q8" s="313"/>
      <c r="R8" s="313"/>
      <c r="S8" s="43">
        <f t="shared" si="0"/>
        <v>-3.6868268351111511E-3</v>
      </c>
    </row>
    <row r="9" spans="1:19" ht="16.5" customHeight="1" x14ac:dyDescent="0.3">
      <c r="A9" s="237"/>
      <c r="B9" s="237"/>
      <c r="C9" s="237"/>
      <c r="D9" s="149">
        <v>5</v>
      </c>
      <c r="E9" s="237"/>
      <c r="F9" s="237"/>
      <c r="G9" s="258"/>
      <c r="H9" s="258"/>
      <c r="I9" s="160">
        <v>4.17</v>
      </c>
      <c r="J9" s="160">
        <v>3.29</v>
      </c>
      <c r="K9" s="237"/>
      <c r="L9" s="149">
        <v>5</v>
      </c>
      <c r="M9" s="149">
        <v>3.2000000000000001E-2</v>
      </c>
      <c r="N9" s="149">
        <v>3.2000000000000001E-2</v>
      </c>
      <c r="O9" s="149">
        <v>3.2000000000000001E-2</v>
      </c>
      <c r="P9" s="149">
        <v>3.2000000000000001E-2</v>
      </c>
      <c r="Q9" s="312"/>
      <c r="R9" s="312"/>
      <c r="S9" s="43">
        <f t="shared" si="0"/>
        <v>-2.6868268351111502E-3</v>
      </c>
    </row>
    <row r="10" spans="1:19" ht="16.5" customHeight="1" x14ac:dyDescent="0.3">
      <c r="A10" s="237"/>
      <c r="B10" s="237"/>
      <c r="C10" s="237"/>
      <c r="D10" s="149">
        <v>6</v>
      </c>
      <c r="E10" s="237"/>
      <c r="F10" s="237"/>
      <c r="G10" s="258"/>
      <c r="H10" s="258"/>
      <c r="I10" s="160">
        <v>4.17</v>
      </c>
      <c r="J10" s="160">
        <v>3.29</v>
      </c>
      <c r="K10" s="237"/>
      <c r="L10" s="149">
        <v>6</v>
      </c>
      <c r="M10" s="149">
        <v>6.0000000000000001E-3</v>
      </c>
      <c r="N10" s="149">
        <v>6.0000000000000001E-3</v>
      </c>
      <c r="O10" s="149">
        <v>6.0000000000000001E-3</v>
      </c>
      <c r="P10" s="149">
        <v>6.0000000000000001E-3</v>
      </c>
      <c r="Q10" s="362">
        <f>'приложение к приказу'!E4</f>
        <v>1.8749999999999999E-2</v>
      </c>
      <c r="R10" s="362">
        <f>'приложение к приказу'!F4</f>
        <v>1.8749999999999999E-2</v>
      </c>
      <c r="S10" s="43">
        <f>$Q$10-M10</f>
        <v>1.2749999999999999E-2</v>
      </c>
    </row>
    <row r="11" spans="1:19" ht="16.5" customHeight="1" x14ac:dyDescent="0.3">
      <c r="A11" s="237"/>
      <c r="B11" s="237"/>
      <c r="C11" s="237"/>
      <c r="D11" s="149">
        <v>9</v>
      </c>
      <c r="E11" s="237"/>
      <c r="F11" s="237"/>
      <c r="G11" s="258"/>
      <c r="H11" s="258"/>
      <c r="I11" s="160">
        <v>4.17</v>
      </c>
      <c r="J11" s="160">
        <v>3.29</v>
      </c>
      <c r="K11" s="237"/>
      <c r="L11" s="149">
        <v>9</v>
      </c>
      <c r="M11" s="149">
        <v>2.5999999999999999E-2</v>
      </c>
      <c r="N11" s="149">
        <v>2.5999999999999999E-2</v>
      </c>
      <c r="O11" s="149">
        <v>0.03</v>
      </c>
      <c r="P11" s="149">
        <v>0.03</v>
      </c>
      <c r="Q11" s="237"/>
      <c r="R11" s="237"/>
      <c r="S11" s="43">
        <f>$Q$10-M11</f>
        <v>-7.2499999999999995E-3</v>
      </c>
    </row>
    <row r="12" spans="1:19" ht="16.5" customHeight="1" x14ac:dyDescent="0.3">
      <c r="A12" s="237"/>
      <c r="B12" s="237"/>
      <c r="C12" s="237"/>
      <c r="D12" s="149">
        <v>10</v>
      </c>
      <c r="E12" s="237"/>
      <c r="F12" s="237"/>
      <c r="G12" s="258"/>
      <c r="H12" s="258"/>
      <c r="I12" s="160">
        <v>4.17</v>
      </c>
      <c r="J12" s="160">
        <v>3.29</v>
      </c>
      <c r="K12" s="237"/>
      <c r="L12" s="149">
        <v>10</v>
      </c>
      <c r="M12" s="149">
        <v>1.4E-2</v>
      </c>
      <c r="N12" s="149">
        <v>1.4E-2</v>
      </c>
      <c r="O12" s="149">
        <v>1.4E-2</v>
      </c>
      <c r="P12" s="149">
        <v>1.4E-2</v>
      </c>
      <c r="Q12" s="237">
        <f>'приложение к приказу'!E5</f>
        <v>1.7000000000000001E-2</v>
      </c>
      <c r="R12" s="237">
        <f>'приложение к приказу'!F5</f>
        <v>1.7000000000000001E-2</v>
      </c>
      <c r="S12" s="43">
        <f>$Q$12-M12</f>
        <v>3.0000000000000009E-3</v>
      </c>
    </row>
    <row r="13" spans="1:19" ht="16.5" customHeight="1" x14ac:dyDescent="0.3">
      <c r="A13" s="237"/>
      <c r="B13" s="237"/>
      <c r="C13" s="237"/>
      <c r="D13" s="149">
        <v>12</v>
      </c>
      <c r="E13" s="237"/>
      <c r="F13" s="237"/>
      <c r="G13" s="258"/>
      <c r="H13" s="258"/>
      <c r="I13" s="160">
        <v>4.17</v>
      </c>
      <c r="J13" s="160">
        <v>3.29</v>
      </c>
      <c r="K13" s="237"/>
      <c r="L13" s="149">
        <v>12</v>
      </c>
      <c r="M13" s="149">
        <v>2.1000000000000001E-2</v>
      </c>
      <c r="N13" s="149">
        <v>2.1000000000000001E-2</v>
      </c>
      <c r="O13" s="149">
        <v>2.1000000000000001E-2</v>
      </c>
      <c r="P13" s="149">
        <v>2.1000000000000001E-2</v>
      </c>
      <c r="Q13" s="237"/>
      <c r="R13" s="237"/>
      <c r="S13" s="43">
        <f t="shared" ref="S13:S14" si="1">$Q$12-M13</f>
        <v>-4.0000000000000001E-3</v>
      </c>
    </row>
    <row r="14" spans="1:19" ht="16.5" customHeight="1" x14ac:dyDescent="0.3">
      <c r="A14" s="237"/>
      <c r="B14" s="237"/>
      <c r="C14" s="237"/>
      <c r="D14" s="149">
        <v>16</v>
      </c>
      <c r="E14" s="237"/>
      <c r="F14" s="237"/>
      <c r="G14" s="258"/>
      <c r="H14" s="258"/>
      <c r="I14" s="160">
        <v>4.17</v>
      </c>
      <c r="J14" s="160">
        <v>3.29</v>
      </c>
      <c r="K14" s="237"/>
      <c r="L14" s="149">
        <v>16</v>
      </c>
      <c r="M14" s="149">
        <v>1.6E-2</v>
      </c>
      <c r="N14" s="149">
        <v>1.6E-2</v>
      </c>
      <c r="O14" s="149">
        <v>1.6E-2</v>
      </c>
      <c r="P14" s="149">
        <v>1.6E-2</v>
      </c>
      <c r="Q14" s="237"/>
      <c r="R14" s="237"/>
      <c r="S14" s="43">
        <f t="shared" si="1"/>
        <v>1.0000000000000009E-3</v>
      </c>
    </row>
    <row r="15" spans="1:19" ht="25.2" customHeight="1" x14ac:dyDescent="0.3">
      <c r="A15" s="237" t="s">
        <v>10</v>
      </c>
      <c r="B15" s="237" t="s">
        <v>36</v>
      </c>
      <c r="C15" s="237" t="s">
        <v>35</v>
      </c>
      <c r="D15" s="149">
        <v>1</v>
      </c>
      <c r="E15" s="237">
        <v>4.5510000000000002</v>
      </c>
      <c r="F15" s="237">
        <v>3.786</v>
      </c>
      <c r="G15" s="258">
        <v>4.17</v>
      </c>
      <c r="H15" s="258">
        <v>3.29</v>
      </c>
      <c r="I15" s="160">
        <v>4.17</v>
      </c>
      <c r="J15" s="160">
        <v>3.29</v>
      </c>
      <c r="K15" s="237" t="s">
        <v>8</v>
      </c>
      <c r="L15" s="149">
        <v>1</v>
      </c>
      <c r="M15" s="149" t="s">
        <v>9</v>
      </c>
      <c r="N15" s="149" t="s">
        <v>9</v>
      </c>
      <c r="O15" s="149" t="s">
        <v>9</v>
      </c>
      <c r="P15" s="149" t="s">
        <v>9</v>
      </c>
      <c r="Q15" s="149" t="s">
        <v>9</v>
      </c>
      <c r="R15" s="149" t="s">
        <v>9</v>
      </c>
      <c r="S15" s="179" t="s">
        <v>9</v>
      </c>
    </row>
    <row r="16" spans="1:19" ht="25.2" customHeight="1" x14ac:dyDescent="0.3">
      <c r="A16" s="237"/>
      <c r="B16" s="237"/>
      <c r="C16" s="237"/>
      <c r="D16" s="149">
        <v>2</v>
      </c>
      <c r="E16" s="237"/>
      <c r="F16" s="237"/>
      <c r="G16" s="258"/>
      <c r="H16" s="258"/>
      <c r="I16" s="160">
        <v>4.17</v>
      </c>
      <c r="J16" s="160">
        <v>3.29</v>
      </c>
      <c r="K16" s="237"/>
      <c r="L16" s="149">
        <v>2</v>
      </c>
      <c r="M16" s="149">
        <v>3.5000000000000003E-2</v>
      </c>
      <c r="N16" s="149">
        <v>3.5000000000000003E-2</v>
      </c>
      <c r="O16" s="149">
        <v>3.3000000000000002E-2</v>
      </c>
      <c r="P16" s="149">
        <v>3.3000000000000002E-2</v>
      </c>
      <c r="Q16" s="359">
        <f>'приложение к приказу'!E3</f>
        <v>2.931317316488885E-2</v>
      </c>
      <c r="R16" s="359">
        <f>'приложение к приказу'!F3</f>
        <v>2.9028447116526437E-2</v>
      </c>
      <c r="S16" s="43">
        <f>$Q$16-M16</f>
        <v>-5.6868268351111528E-3</v>
      </c>
    </row>
    <row r="17" spans="1:19" ht="25.2" customHeight="1" x14ac:dyDescent="0.3">
      <c r="A17" s="237"/>
      <c r="B17" s="237"/>
      <c r="C17" s="237"/>
      <c r="D17" s="149">
        <v>3</v>
      </c>
      <c r="E17" s="237"/>
      <c r="F17" s="237"/>
      <c r="G17" s="258"/>
      <c r="H17" s="258"/>
      <c r="I17" s="160">
        <v>4.17</v>
      </c>
      <c r="J17" s="160">
        <v>3.29</v>
      </c>
      <c r="K17" s="237"/>
      <c r="L17" s="149">
        <v>3</v>
      </c>
      <c r="M17" s="179">
        <v>3.4000000000000002E-2</v>
      </c>
      <c r="N17" s="179">
        <v>3.4000000000000002E-2</v>
      </c>
      <c r="O17" s="179">
        <v>3.1E-2</v>
      </c>
      <c r="P17" s="179">
        <v>3.1E-2</v>
      </c>
      <c r="Q17" s="313"/>
      <c r="R17" s="313"/>
      <c r="S17" s="43">
        <f t="shared" ref="S17:S19" si="2">$Q$16-M17</f>
        <v>-4.6868268351111519E-3</v>
      </c>
    </row>
    <row r="18" spans="1:19" ht="25.2" customHeight="1" x14ac:dyDescent="0.3">
      <c r="A18" s="237"/>
      <c r="B18" s="237"/>
      <c r="C18" s="237"/>
      <c r="D18" s="149">
        <v>4</v>
      </c>
      <c r="E18" s="237"/>
      <c r="F18" s="237"/>
      <c r="G18" s="258"/>
      <c r="H18" s="258"/>
      <c r="I18" s="160">
        <v>4.17</v>
      </c>
      <c r="J18" s="160">
        <v>3.29</v>
      </c>
      <c r="K18" s="237"/>
      <c r="L18" s="149">
        <v>4</v>
      </c>
      <c r="M18" s="149">
        <v>3.3000000000000002E-2</v>
      </c>
      <c r="N18" s="149">
        <v>3.3000000000000002E-2</v>
      </c>
      <c r="O18" s="149">
        <v>3.4000000000000002E-2</v>
      </c>
      <c r="P18" s="149">
        <v>3.4000000000000002E-2</v>
      </c>
      <c r="Q18" s="313"/>
      <c r="R18" s="313"/>
      <c r="S18" s="43">
        <f t="shared" si="2"/>
        <v>-3.6868268351111511E-3</v>
      </c>
    </row>
    <row r="19" spans="1:19" ht="25.2" customHeight="1" x14ac:dyDescent="0.3">
      <c r="A19" s="237"/>
      <c r="B19" s="237"/>
      <c r="C19" s="237"/>
      <c r="D19" s="149">
        <v>5</v>
      </c>
      <c r="E19" s="237"/>
      <c r="F19" s="237"/>
      <c r="G19" s="258"/>
      <c r="H19" s="258"/>
      <c r="I19" s="160">
        <v>4.17</v>
      </c>
      <c r="J19" s="160">
        <v>3.29</v>
      </c>
      <c r="K19" s="237"/>
      <c r="L19" s="149">
        <v>5</v>
      </c>
      <c r="M19" s="149">
        <v>3.2000000000000001E-2</v>
      </c>
      <c r="N19" s="149">
        <v>3.2000000000000001E-2</v>
      </c>
      <c r="O19" s="149">
        <v>2.8000000000000001E-2</v>
      </c>
      <c r="P19" s="149">
        <v>2.8000000000000001E-2</v>
      </c>
      <c r="Q19" s="312"/>
      <c r="R19" s="312"/>
      <c r="S19" s="43">
        <f t="shared" si="2"/>
        <v>-2.6868268351111502E-3</v>
      </c>
    </row>
    <row r="20" spans="1:19" ht="31.8" customHeight="1" x14ac:dyDescent="0.3">
      <c r="A20" s="237" t="s">
        <v>11</v>
      </c>
      <c r="B20" s="237" t="s">
        <v>12</v>
      </c>
      <c r="C20" s="237" t="s">
        <v>35</v>
      </c>
      <c r="D20" s="149">
        <v>1</v>
      </c>
      <c r="E20" s="237">
        <v>8.3369999999999997</v>
      </c>
      <c r="F20" s="237" t="s">
        <v>9</v>
      </c>
      <c r="G20" s="258">
        <v>7.46</v>
      </c>
      <c r="H20" s="258" t="s">
        <v>31</v>
      </c>
      <c r="I20" s="160">
        <v>7.46</v>
      </c>
      <c r="J20" s="160" t="s">
        <v>31</v>
      </c>
      <c r="K20" s="237" t="s">
        <v>8</v>
      </c>
      <c r="L20" s="149">
        <v>1</v>
      </c>
      <c r="M20" s="149" t="s">
        <v>9</v>
      </c>
      <c r="N20" s="149" t="s">
        <v>9</v>
      </c>
      <c r="O20" s="149" t="s">
        <v>9</v>
      </c>
      <c r="P20" s="149" t="s">
        <v>9</v>
      </c>
      <c r="Q20" s="150" t="s">
        <v>9</v>
      </c>
      <c r="R20" s="150" t="s">
        <v>9</v>
      </c>
      <c r="S20" s="177" t="s">
        <v>9</v>
      </c>
    </row>
    <row r="21" spans="1:19" ht="31.8" customHeight="1" x14ac:dyDescent="0.3">
      <c r="A21" s="237"/>
      <c r="B21" s="237"/>
      <c r="C21" s="237"/>
      <c r="D21" s="149">
        <v>2</v>
      </c>
      <c r="E21" s="237"/>
      <c r="F21" s="237"/>
      <c r="G21" s="258"/>
      <c r="H21" s="258"/>
      <c r="I21" s="160">
        <v>7.46</v>
      </c>
      <c r="J21" s="160" t="s">
        <v>31</v>
      </c>
      <c r="K21" s="237"/>
      <c r="L21" s="149">
        <v>2</v>
      </c>
      <c r="M21" s="149">
        <v>3.5000000000000003E-2</v>
      </c>
      <c r="N21" s="149" t="s">
        <v>9</v>
      </c>
      <c r="O21" s="149">
        <v>3.7999999999999999E-2</v>
      </c>
      <c r="P21" s="149" t="s">
        <v>9</v>
      </c>
      <c r="Q21" s="359">
        <f>'приложение к приказу'!E11</f>
        <v>2.8642094457321087E-2</v>
      </c>
      <c r="R21" s="311" t="s">
        <v>9</v>
      </c>
      <c r="S21" s="43">
        <f>$Q$21-M21</f>
        <v>-6.3579055426789162E-3</v>
      </c>
    </row>
    <row r="22" spans="1:19" ht="31.8" customHeight="1" x14ac:dyDescent="0.3">
      <c r="A22" s="237"/>
      <c r="B22" s="237"/>
      <c r="C22" s="237"/>
      <c r="D22" s="149">
        <v>3</v>
      </c>
      <c r="E22" s="237"/>
      <c r="F22" s="237"/>
      <c r="G22" s="258"/>
      <c r="H22" s="258"/>
      <c r="I22" s="160">
        <v>7.46</v>
      </c>
      <c r="J22" s="160" t="s">
        <v>31</v>
      </c>
      <c r="K22" s="237"/>
      <c r="L22" s="149">
        <v>3</v>
      </c>
      <c r="M22" s="179">
        <v>3.4000000000000002E-2</v>
      </c>
      <c r="N22" s="149" t="s">
        <v>9</v>
      </c>
      <c r="O22" s="149">
        <v>3.6999999999999998E-2</v>
      </c>
      <c r="P22" s="149" t="s">
        <v>9</v>
      </c>
      <c r="Q22" s="313"/>
      <c r="R22" s="313"/>
      <c r="S22" s="43">
        <f t="shared" ref="S22:S24" si="3">$Q$21-M22</f>
        <v>-5.3579055426789153E-3</v>
      </c>
    </row>
    <row r="23" spans="1:19" ht="31.8" customHeight="1" x14ac:dyDescent="0.3">
      <c r="A23" s="237"/>
      <c r="B23" s="237"/>
      <c r="C23" s="237"/>
      <c r="D23" s="149">
        <v>4</v>
      </c>
      <c r="E23" s="237"/>
      <c r="F23" s="237"/>
      <c r="G23" s="258"/>
      <c r="H23" s="258"/>
      <c r="I23" s="160">
        <v>7.46</v>
      </c>
      <c r="J23" s="160" t="s">
        <v>31</v>
      </c>
      <c r="K23" s="237"/>
      <c r="L23" s="149">
        <v>4</v>
      </c>
      <c r="M23" s="149">
        <v>3.3000000000000002E-2</v>
      </c>
      <c r="N23" s="149" t="s">
        <v>9</v>
      </c>
      <c r="O23" s="149">
        <v>3.5999999999999997E-2</v>
      </c>
      <c r="P23" s="149" t="s">
        <v>9</v>
      </c>
      <c r="Q23" s="313"/>
      <c r="R23" s="313"/>
      <c r="S23" s="43">
        <f t="shared" si="3"/>
        <v>-4.3579055426789144E-3</v>
      </c>
    </row>
    <row r="24" spans="1:19" ht="31.8" customHeight="1" x14ac:dyDescent="0.3">
      <c r="A24" s="237"/>
      <c r="B24" s="237"/>
      <c r="C24" s="237"/>
      <c r="D24" s="149">
        <v>5</v>
      </c>
      <c r="E24" s="237"/>
      <c r="F24" s="237"/>
      <c r="G24" s="258"/>
      <c r="H24" s="258"/>
      <c r="I24" s="160">
        <v>7.46</v>
      </c>
      <c r="J24" s="160" t="s">
        <v>31</v>
      </c>
      <c r="K24" s="237"/>
      <c r="L24" s="149">
        <v>5</v>
      </c>
      <c r="M24" s="149">
        <v>3.2000000000000001E-2</v>
      </c>
      <c r="N24" s="149" t="s">
        <v>9</v>
      </c>
      <c r="O24" s="149">
        <v>3.2000000000000001E-2</v>
      </c>
      <c r="P24" s="149" t="s">
        <v>9</v>
      </c>
      <c r="Q24" s="312"/>
      <c r="R24" s="312"/>
      <c r="S24" s="43">
        <f t="shared" si="3"/>
        <v>-3.3579055426789135E-3</v>
      </c>
    </row>
    <row r="25" spans="1:19" ht="30" customHeight="1" x14ac:dyDescent="0.3">
      <c r="A25" s="237" t="s">
        <v>13</v>
      </c>
      <c r="B25" s="237" t="s">
        <v>14</v>
      </c>
      <c r="C25" s="237" t="s">
        <v>35</v>
      </c>
      <c r="D25" s="149">
        <v>1</v>
      </c>
      <c r="E25" s="237">
        <v>8.3369999999999997</v>
      </c>
      <c r="F25" s="237" t="s">
        <v>9</v>
      </c>
      <c r="G25" s="258">
        <v>7.46</v>
      </c>
      <c r="H25" s="258" t="s">
        <v>9</v>
      </c>
      <c r="I25" s="160">
        <v>7.46</v>
      </c>
      <c r="J25" s="160" t="s">
        <v>31</v>
      </c>
      <c r="K25" s="237" t="s">
        <v>8</v>
      </c>
      <c r="L25" s="149">
        <v>1</v>
      </c>
      <c r="M25" s="149" t="s">
        <v>9</v>
      </c>
      <c r="N25" s="149" t="s">
        <v>9</v>
      </c>
      <c r="O25" s="149" t="s">
        <v>9</v>
      </c>
      <c r="P25" s="149" t="s">
        <v>9</v>
      </c>
      <c r="Q25" s="150" t="s">
        <v>9</v>
      </c>
      <c r="R25" s="150" t="s">
        <v>9</v>
      </c>
      <c r="S25" s="177" t="s">
        <v>9</v>
      </c>
    </row>
    <row r="26" spans="1:19" ht="30" customHeight="1" x14ac:dyDescent="0.3">
      <c r="A26" s="237"/>
      <c r="B26" s="237"/>
      <c r="C26" s="237"/>
      <c r="D26" s="149">
        <v>2</v>
      </c>
      <c r="E26" s="237"/>
      <c r="F26" s="237"/>
      <c r="G26" s="258"/>
      <c r="H26" s="258"/>
      <c r="I26" s="160">
        <v>7.46</v>
      </c>
      <c r="J26" s="160" t="s">
        <v>31</v>
      </c>
      <c r="K26" s="237"/>
      <c r="L26" s="149">
        <v>2</v>
      </c>
      <c r="M26" s="149">
        <v>3.7999999999999999E-2</v>
      </c>
      <c r="N26" s="149">
        <v>3.7999999999999999E-2</v>
      </c>
      <c r="O26" s="149">
        <v>3.7999999999999999E-2</v>
      </c>
      <c r="P26" s="149">
        <v>3.7999999999999999E-2</v>
      </c>
      <c r="Q26" s="359">
        <f>'приложение к приказу'!E3</f>
        <v>2.931317316488885E-2</v>
      </c>
      <c r="R26" s="359">
        <f>'приложение к приказу'!F3</f>
        <v>2.9028447116526437E-2</v>
      </c>
      <c r="S26" s="43">
        <f>$Q$26-M26</f>
        <v>-8.6868268351111486E-3</v>
      </c>
    </row>
    <row r="27" spans="1:19" ht="30" customHeight="1" x14ac:dyDescent="0.3">
      <c r="A27" s="237"/>
      <c r="B27" s="237"/>
      <c r="C27" s="237"/>
      <c r="D27" s="149">
        <v>3</v>
      </c>
      <c r="E27" s="237"/>
      <c r="F27" s="237"/>
      <c r="G27" s="258"/>
      <c r="H27" s="258"/>
      <c r="I27" s="160">
        <v>7.46</v>
      </c>
      <c r="J27" s="160" t="s">
        <v>31</v>
      </c>
      <c r="K27" s="237"/>
      <c r="L27" s="149">
        <v>3</v>
      </c>
      <c r="M27" s="149">
        <v>3.6999999999999998E-2</v>
      </c>
      <c r="N27" s="149">
        <v>3.6999999999999998E-2</v>
      </c>
      <c r="O27" s="149">
        <v>3.6999999999999998E-2</v>
      </c>
      <c r="P27" s="149">
        <v>3.6999999999999998E-2</v>
      </c>
      <c r="Q27" s="313"/>
      <c r="R27" s="313"/>
      <c r="S27" s="43">
        <f t="shared" ref="S27:S29" si="4">$Q$26-M27</f>
        <v>-7.6868268351111477E-3</v>
      </c>
    </row>
    <row r="28" spans="1:19" ht="30" customHeight="1" x14ac:dyDescent="0.3">
      <c r="A28" s="237"/>
      <c r="B28" s="237"/>
      <c r="C28" s="237"/>
      <c r="D28" s="149">
        <v>4</v>
      </c>
      <c r="E28" s="237"/>
      <c r="F28" s="237"/>
      <c r="G28" s="258"/>
      <c r="H28" s="258"/>
      <c r="I28" s="160">
        <v>7.46</v>
      </c>
      <c r="J28" s="160" t="s">
        <v>31</v>
      </c>
      <c r="K28" s="237"/>
      <c r="L28" s="149">
        <v>4</v>
      </c>
      <c r="M28" s="149">
        <v>3.5999999999999997E-2</v>
      </c>
      <c r="N28" s="149">
        <v>3.5999999999999997E-2</v>
      </c>
      <c r="O28" s="149">
        <v>3.5999999999999997E-2</v>
      </c>
      <c r="P28" s="149">
        <v>3.5999999999999997E-2</v>
      </c>
      <c r="Q28" s="313"/>
      <c r="R28" s="313"/>
      <c r="S28" s="43">
        <f t="shared" si="4"/>
        <v>-6.6868268351111468E-3</v>
      </c>
    </row>
    <row r="29" spans="1:19" ht="30" customHeight="1" x14ac:dyDescent="0.3">
      <c r="A29" s="237"/>
      <c r="B29" s="237"/>
      <c r="C29" s="237"/>
      <c r="D29" s="149">
        <v>5</v>
      </c>
      <c r="E29" s="237"/>
      <c r="F29" s="237"/>
      <c r="G29" s="258"/>
      <c r="H29" s="258"/>
      <c r="I29" s="160">
        <v>7.46</v>
      </c>
      <c r="J29" s="160" t="s">
        <v>31</v>
      </c>
      <c r="K29" s="237"/>
      <c r="L29" s="149">
        <v>5</v>
      </c>
      <c r="M29" s="149">
        <v>3.3000000000000002E-2</v>
      </c>
      <c r="N29" s="149">
        <v>3.3000000000000002E-2</v>
      </c>
      <c r="O29" s="149">
        <v>3.2000000000000001E-2</v>
      </c>
      <c r="P29" s="149">
        <v>3.2000000000000001E-2</v>
      </c>
      <c r="Q29" s="312"/>
      <c r="R29" s="312"/>
      <c r="S29" s="43">
        <f t="shared" si="4"/>
        <v>-3.6868268351111511E-3</v>
      </c>
    </row>
    <row r="30" spans="1:19" ht="26.25" customHeight="1" x14ac:dyDescent="0.3">
      <c r="A30" s="237" t="s">
        <v>15</v>
      </c>
      <c r="B30" s="237" t="s">
        <v>16</v>
      </c>
      <c r="C30" s="237" t="s">
        <v>35</v>
      </c>
      <c r="D30" s="149">
        <v>1</v>
      </c>
      <c r="E30" s="237">
        <v>2.8929999999999998</v>
      </c>
      <c r="F30" s="237">
        <v>2.1760000000000002</v>
      </c>
      <c r="G30" s="258">
        <v>3.69</v>
      </c>
      <c r="H30" s="258">
        <v>2.67</v>
      </c>
      <c r="I30" s="160">
        <v>3.69</v>
      </c>
      <c r="J30" s="160">
        <v>2.67</v>
      </c>
      <c r="K30" s="237" t="s">
        <v>8</v>
      </c>
      <c r="L30" s="149">
        <v>1</v>
      </c>
      <c r="M30" s="149" t="s">
        <v>9</v>
      </c>
      <c r="N30" s="149" t="s">
        <v>9</v>
      </c>
      <c r="O30" s="149" t="s">
        <v>9</v>
      </c>
      <c r="P30" s="149" t="s">
        <v>9</v>
      </c>
      <c r="Q30" s="150" t="s">
        <v>9</v>
      </c>
      <c r="R30" s="150" t="s">
        <v>9</v>
      </c>
      <c r="S30" s="177" t="s">
        <v>9</v>
      </c>
    </row>
    <row r="31" spans="1:19" ht="26.25" customHeight="1" x14ac:dyDescent="0.3">
      <c r="A31" s="237"/>
      <c r="B31" s="237"/>
      <c r="C31" s="237"/>
      <c r="D31" s="149">
        <v>3</v>
      </c>
      <c r="E31" s="237"/>
      <c r="F31" s="237"/>
      <c r="G31" s="258"/>
      <c r="H31" s="258"/>
      <c r="I31" s="160">
        <v>3.69</v>
      </c>
      <c r="J31" s="160">
        <v>2.67</v>
      </c>
      <c r="K31" s="237"/>
      <c r="L31" s="149">
        <v>3</v>
      </c>
      <c r="M31" s="149">
        <v>1.2E-2</v>
      </c>
      <c r="N31" s="149">
        <v>1.2E-2</v>
      </c>
      <c r="O31" s="149">
        <v>1.2E-2</v>
      </c>
      <c r="P31" s="149">
        <v>1.2E-2</v>
      </c>
      <c r="Q31" s="359">
        <f>'приложение к приказу'!E3</f>
        <v>2.931317316488885E-2</v>
      </c>
      <c r="R31" s="359">
        <f>'приложение к приказу'!F3</f>
        <v>2.9028447116526437E-2</v>
      </c>
      <c r="S31" s="43">
        <f>$Q$31-M31</f>
        <v>1.731317316488885E-2</v>
      </c>
    </row>
    <row r="32" spans="1:19" ht="26.25" customHeight="1" x14ac:dyDescent="0.3">
      <c r="A32" s="237"/>
      <c r="B32" s="237"/>
      <c r="C32" s="237"/>
      <c r="D32" s="149">
        <v>4</v>
      </c>
      <c r="E32" s="237"/>
      <c r="F32" s="237"/>
      <c r="G32" s="258"/>
      <c r="H32" s="258"/>
      <c r="I32" s="160">
        <v>3.69</v>
      </c>
      <c r="J32" s="160">
        <v>2.67</v>
      </c>
      <c r="K32" s="237"/>
      <c r="L32" s="149">
        <v>4</v>
      </c>
      <c r="M32" s="149">
        <v>1.2E-2</v>
      </c>
      <c r="N32" s="149">
        <v>1.2E-2</v>
      </c>
      <c r="O32" s="149">
        <v>1.2E-2</v>
      </c>
      <c r="P32" s="149">
        <v>1.2E-2</v>
      </c>
      <c r="Q32" s="313"/>
      <c r="R32" s="313"/>
      <c r="S32" s="43">
        <f t="shared" ref="S32:S33" si="5">$Q$31-M32</f>
        <v>1.731317316488885E-2</v>
      </c>
    </row>
    <row r="33" spans="1:19" ht="26.25" customHeight="1" x14ac:dyDescent="0.3">
      <c r="A33" s="237"/>
      <c r="B33" s="237"/>
      <c r="C33" s="237"/>
      <c r="D33" s="149">
        <v>5</v>
      </c>
      <c r="E33" s="237"/>
      <c r="F33" s="237"/>
      <c r="G33" s="258"/>
      <c r="H33" s="258"/>
      <c r="I33" s="160">
        <v>3.69</v>
      </c>
      <c r="J33" s="160">
        <v>2.67</v>
      </c>
      <c r="K33" s="237"/>
      <c r="L33" s="149">
        <v>5</v>
      </c>
      <c r="M33" s="149">
        <v>1.2E-2</v>
      </c>
      <c r="N33" s="149">
        <v>1.2E-2</v>
      </c>
      <c r="O33" s="149">
        <v>1.2E-2</v>
      </c>
      <c r="P33" s="149">
        <v>1.2E-2</v>
      </c>
      <c r="Q33" s="312"/>
      <c r="R33" s="312"/>
      <c r="S33" s="43">
        <f t="shared" si="5"/>
        <v>1.731317316488885E-2</v>
      </c>
    </row>
    <row r="34" spans="1:19" ht="23.25" customHeight="1" x14ac:dyDescent="0.3">
      <c r="A34" s="237" t="s">
        <v>17</v>
      </c>
      <c r="B34" s="237" t="s">
        <v>18</v>
      </c>
      <c r="C34" s="237" t="s">
        <v>35</v>
      </c>
      <c r="D34" s="149">
        <v>1</v>
      </c>
      <c r="E34" s="237">
        <v>2.8929999999999998</v>
      </c>
      <c r="F34" s="237">
        <v>2.1760000000000002</v>
      </c>
      <c r="G34" s="258">
        <v>3.69</v>
      </c>
      <c r="H34" s="258">
        <v>2.67</v>
      </c>
      <c r="I34" s="160">
        <v>3.69</v>
      </c>
      <c r="J34" s="160">
        <v>2.67</v>
      </c>
      <c r="K34" s="237" t="s">
        <v>8</v>
      </c>
      <c r="L34" s="149">
        <v>1</v>
      </c>
      <c r="M34" s="149" t="s">
        <v>9</v>
      </c>
      <c r="N34" s="149" t="s">
        <v>9</v>
      </c>
      <c r="O34" s="149" t="s">
        <v>9</v>
      </c>
      <c r="P34" s="149" t="s">
        <v>9</v>
      </c>
      <c r="Q34" s="150" t="s">
        <v>9</v>
      </c>
      <c r="R34" s="150" t="s">
        <v>9</v>
      </c>
      <c r="S34" s="177" t="s">
        <v>9</v>
      </c>
    </row>
    <row r="35" spans="1:19" ht="45" customHeight="1" x14ac:dyDescent="0.3">
      <c r="A35" s="237"/>
      <c r="B35" s="237"/>
      <c r="C35" s="237"/>
      <c r="D35" s="149" t="s">
        <v>37</v>
      </c>
      <c r="E35" s="237"/>
      <c r="F35" s="237"/>
      <c r="G35" s="258"/>
      <c r="H35" s="258"/>
      <c r="I35" s="160">
        <v>3.69</v>
      </c>
      <c r="J35" s="160">
        <v>2.67</v>
      </c>
      <c r="K35" s="237"/>
      <c r="L35" s="149" t="s">
        <v>19</v>
      </c>
      <c r="M35" s="149">
        <v>1.4999999999999999E-2</v>
      </c>
      <c r="N35" s="149">
        <v>1.4999999999999999E-2</v>
      </c>
      <c r="O35" s="149">
        <v>3.5000000000000003E-2</v>
      </c>
      <c r="P35" s="149">
        <v>3.5000000000000003E-2</v>
      </c>
      <c r="Q35" s="359">
        <f>'приложение к приказу'!E3</f>
        <v>2.931317316488885E-2</v>
      </c>
      <c r="R35" s="359">
        <f>'приложение к приказу'!F3</f>
        <v>2.9028447116526437E-2</v>
      </c>
      <c r="S35" s="43">
        <f>$Q$35-M35</f>
        <v>1.4313173164888851E-2</v>
      </c>
    </row>
    <row r="36" spans="1:19" ht="23.25" customHeight="1" x14ac:dyDescent="0.3">
      <c r="A36" s="237"/>
      <c r="B36" s="237"/>
      <c r="C36" s="237"/>
      <c r="D36" s="149">
        <v>3</v>
      </c>
      <c r="E36" s="237"/>
      <c r="F36" s="237"/>
      <c r="G36" s="258"/>
      <c r="H36" s="258"/>
      <c r="I36" s="160">
        <v>3.69</v>
      </c>
      <c r="J36" s="160">
        <v>2.67</v>
      </c>
      <c r="K36" s="237"/>
      <c r="L36" s="149">
        <v>3</v>
      </c>
      <c r="M36" s="149">
        <v>1.2E-2</v>
      </c>
      <c r="N36" s="149">
        <v>1.2E-2</v>
      </c>
      <c r="O36" s="149">
        <v>1.2E-2</v>
      </c>
      <c r="P36" s="149">
        <v>1.2E-2</v>
      </c>
      <c r="Q36" s="313"/>
      <c r="R36" s="313"/>
      <c r="S36" s="43">
        <f t="shared" ref="S36:S38" si="6">$Q$35-M36</f>
        <v>1.731317316488885E-2</v>
      </c>
    </row>
    <row r="37" spans="1:19" ht="23.25" customHeight="1" x14ac:dyDescent="0.3">
      <c r="A37" s="237"/>
      <c r="B37" s="237"/>
      <c r="C37" s="237"/>
      <c r="D37" s="149">
        <v>4</v>
      </c>
      <c r="E37" s="237"/>
      <c r="F37" s="237"/>
      <c r="G37" s="258"/>
      <c r="H37" s="258"/>
      <c r="I37" s="160">
        <v>3.69</v>
      </c>
      <c r="J37" s="160">
        <v>2.67</v>
      </c>
      <c r="K37" s="237"/>
      <c r="L37" s="149">
        <v>4</v>
      </c>
      <c r="M37" s="149">
        <v>1.2E-2</v>
      </c>
      <c r="N37" s="149">
        <v>1.2E-2</v>
      </c>
      <c r="O37" s="149">
        <v>1.2E-2</v>
      </c>
      <c r="P37" s="149">
        <v>1.2E-2</v>
      </c>
      <c r="Q37" s="313"/>
      <c r="R37" s="313"/>
      <c r="S37" s="43">
        <f t="shared" si="6"/>
        <v>1.731317316488885E-2</v>
      </c>
    </row>
    <row r="38" spans="1:19" ht="23.25" customHeight="1" x14ac:dyDescent="0.3">
      <c r="A38" s="237"/>
      <c r="B38" s="237"/>
      <c r="C38" s="237"/>
      <c r="D38" s="149">
        <v>5</v>
      </c>
      <c r="E38" s="237"/>
      <c r="F38" s="237"/>
      <c r="G38" s="258"/>
      <c r="H38" s="258"/>
      <c r="I38" s="160">
        <v>3.69</v>
      </c>
      <c r="J38" s="160">
        <v>2.67</v>
      </c>
      <c r="K38" s="237"/>
      <c r="L38" s="149">
        <v>5</v>
      </c>
      <c r="M38" s="149">
        <v>1.2E-2</v>
      </c>
      <c r="N38" s="149">
        <v>1.2E-2</v>
      </c>
      <c r="O38" s="149">
        <v>1.2E-2</v>
      </c>
      <c r="P38" s="149">
        <v>1.2E-2</v>
      </c>
      <c r="Q38" s="312"/>
      <c r="R38" s="312"/>
      <c r="S38" s="43">
        <f t="shared" si="6"/>
        <v>1.731317316488885E-2</v>
      </c>
    </row>
    <row r="39" spans="1:19" ht="54" customHeight="1" x14ac:dyDescent="0.3">
      <c r="A39" s="149" t="s">
        <v>20</v>
      </c>
      <c r="B39" s="149" t="s">
        <v>21</v>
      </c>
      <c r="C39" s="149" t="s">
        <v>35</v>
      </c>
      <c r="D39" s="149">
        <v>1</v>
      </c>
      <c r="E39" s="149">
        <v>2.89</v>
      </c>
      <c r="F39" s="149" t="s">
        <v>9</v>
      </c>
      <c r="G39" s="160">
        <v>3.86</v>
      </c>
      <c r="H39" s="160" t="s">
        <v>9</v>
      </c>
      <c r="I39" s="160">
        <v>3.86</v>
      </c>
      <c r="J39" s="160" t="s">
        <v>9</v>
      </c>
      <c r="K39" s="4" t="s">
        <v>8</v>
      </c>
      <c r="L39" s="149">
        <v>1</v>
      </c>
      <c r="M39" s="149" t="s">
        <v>9</v>
      </c>
      <c r="N39" s="149" t="s">
        <v>9</v>
      </c>
      <c r="O39" s="149" t="s">
        <v>9</v>
      </c>
      <c r="P39" s="149" t="s">
        <v>9</v>
      </c>
      <c r="Q39" s="149" t="s">
        <v>9</v>
      </c>
      <c r="R39" s="149" t="s">
        <v>9</v>
      </c>
      <c r="S39" s="179" t="s">
        <v>9</v>
      </c>
    </row>
    <row r="40" spans="1:19" ht="71.400000000000006" customHeight="1" x14ac:dyDescent="0.3">
      <c r="A40" s="149" t="s">
        <v>22</v>
      </c>
      <c r="B40" s="149" t="s">
        <v>23</v>
      </c>
      <c r="C40" s="149" t="s">
        <v>35</v>
      </c>
      <c r="D40" s="149">
        <v>1</v>
      </c>
      <c r="E40" s="149">
        <v>2.89</v>
      </c>
      <c r="F40" s="149" t="s">
        <v>9</v>
      </c>
      <c r="G40" s="160">
        <v>3.86</v>
      </c>
      <c r="H40" s="160" t="s">
        <v>9</v>
      </c>
      <c r="I40" s="160">
        <v>3.86</v>
      </c>
      <c r="J40" s="160" t="s">
        <v>9</v>
      </c>
      <c r="K40" s="149" t="s">
        <v>8</v>
      </c>
      <c r="L40" s="149">
        <v>1</v>
      </c>
      <c r="M40" s="149" t="s">
        <v>9</v>
      </c>
      <c r="N40" s="149" t="s">
        <v>9</v>
      </c>
      <c r="O40" s="149" t="s">
        <v>9</v>
      </c>
      <c r="P40" s="149" t="s">
        <v>9</v>
      </c>
      <c r="Q40" s="149" t="s">
        <v>9</v>
      </c>
      <c r="R40" s="149" t="s">
        <v>9</v>
      </c>
      <c r="S40" s="179" t="s">
        <v>9</v>
      </c>
    </row>
    <row r="41" spans="1:19" ht="43.8" customHeight="1" x14ac:dyDescent="0.3">
      <c r="A41" s="237" t="s">
        <v>24</v>
      </c>
      <c r="B41" s="237" t="s">
        <v>25</v>
      </c>
      <c r="C41" s="237" t="s">
        <v>35</v>
      </c>
      <c r="D41" s="149">
        <v>3</v>
      </c>
      <c r="E41" s="237">
        <v>2.6709999999999998</v>
      </c>
      <c r="F41" s="237">
        <v>1.21</v>
      </c>
      <c r="G41" s="258">
        <v>3.69</v>
      </c>
      <c r="H41" s="258">
        <v>2.67</v>
      </c>
      <c r="I41" s="160">
        <v>3.69</v>
      </c>
      <c r="J41" s="160">
        <v>2.67</v>
      </c>
      <c r="K41" s="237" t="s">
        <v>8</v>
      </c>
      <c r="L41" s="149">
        <v>3</v>
      </c>
      <c r="M41" s="149">
        <v>7.0000000000000001E-3</v>
      </c>
      <c r="N41" s="149">
        <v>7.0000000000000001E-3</v>
      </c>
      <c r="O41" s="149">
        <v>1.2E-2</v>
      </c>
      <c r="P41" s="149">
        <v>1.2E-2</v>
      </c>
      <c r="Q41" s="359">
        <f>'приложение к приказу'!E7</f>
        <v>2.2246666666666668E-2</v>
      </c>
      <c r="R41" s="359">
        <f>'приложение к приказу'!F7</f>
        <v>2.2246666666666668E-2</v>
      </c>
      <c r="S41" s="43">
        <f>$Q$41-M41</f>
        <v>1.5246666666666669E-2</v>
      </c>
    </row>
    <row r="42" spans="1:19" ht="43.8" customHeight="1" x14ac:dyDescent="0.3">
      <c r="A42" s="237"/>
      <c r="B42" s="237"/>
      <c r="C42" s="237"/>
      <c r="D42" s="149">
        <v>4</v>
      </c>
      <c r="E42" s="237"/>
      <c r="F42" s="237"/>
      <c r="G42" s="258"/>
      <c r="H42" s="258"/>
      <c r="I42" s="160">
        <v>3.69</v>
      </c>
      <c r="J42" s="160">
        <v>2.67</v>
      </c>
      <c r="K42" s="237"/>
      <c r="L42" s="149">
        <v>4</v>
      </c>
      <c r="M42" s="149">
        <v>7.0000000000000001E-3</v>
      </c>
      <c r="N42" s="149">
        <v>7.0000000000000001E-3</v>
      </c>
      <c r="O42" s="149">
        <v>1.2E-2</v>
      </c>
      <c r="P42" s="149">
        <v>1.2E-2</v>
      </c>
      <c r="Q42" s="313"/>
      <c r="R42" s="313"/>
      <c r="S42" s="43">
        <f>$Q$41-M42</f>
        <v>1.5246666666666669E-2</v>
      </c>
    </row>
    <row r="43" spans="1:19" ht="60.6" customHeight="1" x14ac:dyDescent="0.3">
      <c r="A43" s="237"/>
      <c r="B43" s="237"/>
      <c r="C43" s="237"/>
      <c r="D43" s="149">
        <v>5</v>
      </c>
      <c r="E43" s="237"/>
      <c r="F43" s="237"/>
      <c r="G43" s="258"/>
      <c r="H43" s="258"/>
      <c r="I43" s="160">
        <v>3.69</v>
      </c>
      <c r="J43" s="160">
        <v>2.67</v>
      </c>
      <c r="K43" s="237"/>
      <c r="L43" s="149">
        <v>5</v>
      </c>
      <c r="M43" s="149">
        <v>7.0000000000000001E-3</v>
      </c>
      <c r="N43" s="149">
        <v>7.0000000000000001E-3</v>
      </c>
      <c r="O43" s="149">
        <v>1.2E-2</v>
      </c>
      <c r="P43" s="149">
        <v>1.2E-2</v>
      </c>
      <c r="Q43" s="312"/>
      <c r="R43" s="312"/>
      <c r="S43" s="43">
        <f t="shared" ref="S43" si="7">$Q$41-M43</f>
        <v>1.5246666666666669E-2</v>
      </c>
    </row>
    <row r="44" spans="1:19" ht="108.6" customHeight="1" x14ac:dyDescent="0.3">
      <c r="A44" s="149" t="s">
        <v>26</v>
      </c>
      <c r="B44" s="149" t="s">
        <v>27</v>
      </c>
      <c r="C44" s="149" t="s">
        <v>35</v>
      </c>
      <c r="D44" s="149">
        <v>1</v>
      </c>
      <c r="E44" s="149" t="s">
        <v>9</v>
      </c>
      <c r="F44" s="149">
        <v>1.6930000000000001</v>
      </c>
      <c r="G44" s="160" t="s">
        <v>9</v>
      </c>
      <c r="H44" s="160">
        <v>1.27</v>
      </c>
      <c r="I44" s="160" t="s">
        <v>9</v>
      </c>
      <c r="J44" s="160">
        <v>3.88</v>
      </c>
      <c r="K44" s="149" t="s">
        <v>8</v>
      </c>
      <c r="L44" s="149">
        <v>1</v>
      </c>
      <c r="M44" s="149" t="s">
        <v>9</v>
      </c>
      <c r="N44" s="149" t="s">
        <v>9</v>
      </c>
      <c r="O44" s="149" t="s">
        <v>9</v>
      </c>
      <c r="P44" s="149" t="s">
        <v>9</v>
      </c>
      <c r="Q44" s="149" t="s">
        <v>9</v>
      </c>
      <c r="R44" s="149" t="s">
        <v>9</v>
      </c>
      <c r="S44" s="179" t="s">
        <v>9</v>
      </c>
    </row>
    <row r="45" spans="1:19" ht="158.4" customHeight="1" x14ac:dyDescent="0.3">
      <c r="A45" s="149" t="s">
        <v>28</v>
      </c>
      <c r="B45" s="149" t="s">
        <v>29</v>
      </c>
      <c r="C45" s="149" t="s">
        <v>35</v>
      </c>
      <c r="D45" s="149">
        <v>1</v>
      </c>
      <c r="E45" s="149">
        <v>16.82</v>
      </c>
      <c r="F45" s="149" t="s">
        <v>9</v>
      </c>
      <c r="G45" s="160">
        <v>10.46</v>
      </c>
      <c r="H45" s="160" t="s">
        <v>9</v>
      </c>
      <c r="I45" s="160">
        <v>10.46</v>
      </c>
      <c r="J45" s="160" t="s">
        <v>9</v>
      </c>
      <c r="K45" s="149" t="s">
        <v>8</v>
      </c>
      <c r="L45" s="149">
        <v>1</v>
      </c>
      <c r="M45" s="149" t="s">
        <v>9</v>
      </c>
      <c r="N45" s="149" t="s">
        <v>9</v>
      </c>
      <c r="O45" s="149" t="s">
        <v>9</v>
      </c>
      <c r="P45" s="149" t="s">
        <v>9</v>
      </c>
      <c r="Q45" s="149" t="s">
        <v>9</v>
      </c>
      <c r="R45" s="149" t="s">
        <v>9</v>
      </c>
      <c r="S45" s="179" t="s">
        <v>9</v>
      </c>
    </row>
    <row r="46" spans="1:19" ht="26.25" customHeight="1" x14ac:dyDescent="0.3">
      <c r="A46" s="380" t="s">
        <v>38</v>
      </c>
      <c r="B46" s="380"/>
      <c r="C46" s="380"/>
      <c r="D46" s="380"/>
      <c r="E46" s="380"/>
      <c r="F46" s="380"/>
      <c r="G46" s="186"/>
      <c r="H46" s="186"/>
      <c r="I46" s="186"/>
      <c r="J46" s="186"/>
      <c r="K46" s="5"/>
      <c r="L46" s="5"/>
      <c r="M46" s="5"/>
      <c r="N46" s="5"/>
      <c r="O46" s="172"/>
      <c r="P46" s="172"/>
      <c r="Q46" s="172"/>
      <c r="R46" s="172"/>
      <c r="S46" s="43"/>
    </row>
    <row r="47" spans="1:19" ht="27.75" customHeight="1" x14ac:dyDescent="0.3">
      <c r="A47" s="380" t="s">
        <v>39</v>
      </c>
      <c r="B47" s="380"/>
      <c r="C47" s="380"/>
      <c r="D47" s="380"/>
      <c r="E47" s="380"/>
      <c r="F47" s="380"/>
      <c r="G47" s="186"/>
      <c r="H47" s="186"/>
      <c r="I47" s="186"/>
      <c r="J47" s="186"/>
      <c r="K47" s="5"/>
      <c r="L47" s="5"/>
      <c r="M47" s="5"/>
      <c r="N47" s="5"/>
      <c r="O47" s="172"/>
      <c r="P47" s="172"/>
      <c r="Q47" s="172"/>
      <c r="R47" s="172"/>
      <c r="S47" s="43"/>
    </row>
    <row r="48" spans="1:19" ht="33.75" customHeight="1" x14ac:dyDescent="0.3">
      <c r="A48" s="249" t="s">
        <v>6</v>
      </c>
      <c r="B48" s="259" t="s">
        <v>40</v>
      </c>
      <c r="C48" s="259" t="s">
        <v>35</v>
      </c>
      <c r="D48" s="162">
        <v>1</v>
      </c>
      <c r="E48" s="259">
        <v>6.86</v>
      </c>
      <c r="F48" s="259" t="s">
        <v>9</v>
      </c>
      <c r="G48" s="354">
        <v>7.46</v>
      </c>
      <c r="H48" s="354" t="s">
        <v>9</v>
      </c>
      <c r="I48" s="160">
        <v>7.46</v>
      </c>
      <c r="J48" s="160" t="s">
        <v>31</v>
      </c>
      <c r="K48" s="249" t="s">
        <v>8</v>
      </c>
      <c r="L48" s="162">
        <v>1</v>
      </c>
      <c r="M48" s="162" t="s">
        <v>9</v>
      </c>
      <c r="N48" s="162" t="s">
        <v>9</v>
      </c>
      <c r="O48" s="162" t="s">
        <v>9</v>
      </c>
      <c r="P48" s="162" t="s">
        <v>9</v>
      </c>
      <c r="Q48" s="162" t="s">
        <v>9</v>
      </c>
      <c r="R48" s="162" t="s">
        <v>9</v>
      </c>
      <c r="S48" s="6" t="s">
        <v>9</v>
      </c>
    </row>
    <row r="49" spans="1:19" ht="33.75" customHeight="1" x14ac:dyDescent="0.3">
      <c r="A49" s="249"/>
      <c r="B49" s="259"/>
      <c r="C49" s="259"/>
      <c r="D49" s="162">
        <v>2</v>
      </c>
      <c r="E49" s="259"/>
      <c r="F49" s="259"/>
      <c r="G49" s="354"/>
      <c r="H49" s="354"/>
      <c r="I49" s="160">
        <v>7.46</v>
      </c>
      <c r="J49" s="160" t="s">
        <v>31</v>
      </c>
      <c r="K49" s="249"/>
      <c r="L49" s="162">
        <v>2</v>
      </c>
      <c r="M49" s="162">
        <v>3.6999999999999998E-2</v>
      </c>
      <c r="N49" s="162" t="s">
        <v>9</v>
      </c>
      <c r="O49" s="149">
        <v>3.5999999999999997E-2</v>
      </c>
      <c r="P49" s="149" t="s">
        <v>9</v>
      </c>
      <c r="Q49" s="359">
        <f>'приложение к приказу'!E11</f>
        <v>2.8642094457321087E-2</v>
      </c>
      <c r="R49" s="382" t="s">
        <v>9</v>
      </c>
      <c r="S49" s="43">
        <f>$Q$49-M49</f>
        <v>-8.357905542678911E-3</v>
      </c>
    </row>
    <row r="50" spans="1:19" ht="33.75" customHeight="1" x14ac:dyDescent="0.3">
      <c r="A50" s="249"/>
      <c r="B50" s="259"/>
      <c r="C50" s="259"/>
      <c r="D50" s="162">
        <v>3</v>
      </c>
      <c r="E50" s="259"/>
      <c r="F50" s="259"/>
      <c r="G50" s="354"/>
      <c r="H50" s="354"/>
      <c r="I50" s="160">
        <v>7.46</v>
      </c>
      <c r="J50" s="160" t="s">
        <v>31</v>
      </c>
      <c r="K50" s="249"/>
      <c r="L50" s="162">
        <v>3</v>
      </c>
      <c r="M50" s="162">
        <v>3.5999999999999997E-2</v>
      </c>
      <c r="N50" s="162" t="s">
        <v>9</v>
      </c>
      <c r="O50" s="149">
        <v>3.9E-2</v>
      </c>
      <c r="P50" s="149" t="s">
        <v>9</v>
      </c>
      <c r="Q50" s="313"/>
      <c r="R50" s="383"/>
      <c r="S50" s="43">
        <f t="shared" ref="S50:S52" si="8">$Q$49-M50</f>
        <v>-7.3579055426789101E-3</v>
      </c>
    </row>
    <row r="51" spans="1:19" ht="33.75" customHeight="1" x14ac:dyDescent="0.3">
      <c r="A51" s="249"/>
      <c r="B51" s="259"/>
      <c r="C51" s="259"/>
      <c r="D51" s="162">
        <v>4</v>
      </c>
      <c r="E51" s="259"/>
      <c r="F51" s="259"/>
      <c r="G51" s="354"/>
      <c r="H51" s="354"/>
      <c r="I51" s="160">
        <v>7.46</v>
      </c>
      <c r="J51" s="160" t="s">
        <v>31</v>
      </c>
      <c r="K51" s="249"/>
      <c r="L51" s="162">
        <v>4</v>
      </c>
      <c r="M51" s="162">
        <v>3.5000000000000003E-2</v>
      </c>
      <c r="N51" s="162" t="s">
        <v>9</v>
      </c>
      <c r="O51" s="149">
        <v>3.5000000000000003E-2</v>
      </c>
      <c r="P51" s="149" t="s">
        <v>9</v>
      </c>
      <c r="Q51" s="313"/>
      <c r="R51" s="383"/>
      <c r="S51" s="43">
        <f t="shared" si="8"/>
        <v>-6.3579055426789162E-3</v>
      </c>
    </row>
    <row r="52" spans="1:19" ht="72.599999999999994" customHeight="1" x14ac:dyDescent="0.3">
      <c r="A52" s="249"/>
      <c r="B52" s="259"/>
      <c r="C52" s="259"/>
      <c r="D52" s="162">
        <v>5</v>
      </c>
      <c r="E52" s="259"/>
      <c r="F52" s="259"/>
      <c r="G52" s="354"/>
      <c r="H52" s="354"/>
      <c r="I52" s="160">
        <v>7.46</v>
      </c>
      <c r="J52" s="160" t="s">
        <v>31</v>
      </c>
      <c r="K52" s="249"/>
      <c r="L52" s="162">
        <v>5</v>
      </c>
      <c r="M52" s="6">
        <v>0.03</v>
      </c>
      <c r="N52" s="162" t="s">
        <v>9</v>
      </c>
      <c r="O52" s="179">
        <v>2.7E-2</v>
      </c>
      <c r="P52" s="149" t="s">
        <v>9</v>
      </c>
      <c r="Q52" s="312"/>
      <c r="R52" s="384"/>
      <c r="S52" s="43">
        <f t="shared" si="8"/>
        <v>-1.3579055426789118E-3</v>
      </c>
    </row>
    <row r="53" spans="1:19" ht="29.4" customHeight="1" x14ac:dyDescent="0.3">
      <c r="A53" s="249" t="s">
        <v>10</v>
      </c>
      <c r="B53" s="259" t="s">
        <v>12</v>
      </c>
      <c r="C53" s="259" t="s">
        <v>35</v>
      </c>
      <c r="D53" s="162">
        <v>1</v>
      </c>
      <c r="E53" s="259">
        <v>6.86</v>
      </c>
      <c r="F53" s="259" t="s">
        <v>9</v>
      </c>
      <c r="G53" s="354">
        <v>7.46</v>
      </c>
      <c r="H53" s="354" t="s">
        <v>9</v>
      </c>
      <c r="I53" s="160">
        <v>7.46</v>
      </c>
      <c r="J53" s="160" t="s">
        <v>31</v>
      </c>
      <c r="K53" s="259" t="s">
        <v>8</v>
      </c>
      <c r="L53" s="162">
        <v>1</v>
      </c>
      <c r="M53" s="162" t="s">
        <v>9</v>
      </c>
      <c r="N53" s="162" t="s">
        <v>9</v>
      </c>
      <c r="O53" s="162" t="s">
        <v>9</v>
      </c>
      <c r="P53" s="162" t="s">
        <v>9</v>
      </c>
      <c r="Q53" s="162" t="s">
        <v>9</v>
      </c>
      <c r="R53" s="162" t="s">
        <v>9</v>
      </c>
      <c r="S53" s="6" t="s">
        <v>9</v>
      </c>
    </row>
    <row r="54" spans="1:19" ht="29.4" customHeight="1" x14ac:dyDescent="0.3">
      <c r="A54" s="249"/>
      <c r="B54" s="259"/>
      <c r="C54" s="259"/>
      <c r="D54" s="162">
        <v>2</v>
      </c>
      <c r="E54" s="259"/>
      <c r="F54" s="259"/>
      <c r="G54" s="354"/>
      <c r="H54" s="354"/>
      <c r="I54" s="160">
        <v>7.46</v>
      </c>
      <c r="J54" s="160" t="s">
        <v>31</v>
      </c>
      <c r="K54" s="259"/>
      <c r="L54" s="162">
        <v>2</v>
      </c>
      <c r="M54" s="162">
        <v>3.6999999999999998E-2</v>
      </c>
      <c r="N54" s="162" t="s">
        <v>9</v>
      </c>
      <c r="O54" s="149">
        <v>3.5999999999999997E-2</v>
      </c>
      <c r="P54" s="149" t="s">
        <v>9</v>
      </c>
      <c r="Q54" s="359">
        <f>'приложение к приказу'!E11</f>
        <v>2.8642094457321087E-2</v>
      </c>
      <c r="R54" s="382" t="s">
        <v>9</v>
      </c>
      <c r="S54" s="43">
        <f>$Q$54-M54</f>
        <v>-8.357905542678911E-3</v>
      </c>
    </row>
    <row r="55" spans="1:19" ht="29.4" customHeight="1" x14ac:dyDescent="0.3">
      <c r="A55" s="249"/>
      <c r="B55" s="259"/>
      <c r="C55" s="259"/>
      <c r="D55" s="162">
        <v>3</v>
      </c>
      <c r="E55" s="259"/>
      <c r="F55" s="259"/>
      <c r="G55" s="354"/>
      <c r="H55" s="354"/>
      <c r="I55" s="160">
        <v>7.46</v>
      </c>
      <c r="J55" s="160" t="s">
        <v>31</v>
      </c>
      <c r="K55" s="259"/>
      <c r="L55" s="162">
        <v>3</v>
      </c>
      <c r="M55" s="162">
        <v>3.5999999999999997E-2</v>
      </c>
      <c r="N55" s="162" t="s">
        <v>9</v>
      </c>
      <c r="O55" s="149">
        <v>3.9E-2</v>
      </c>
      <c r="P55" s="149" t="s">
        <v>9</v>
      </c>
      <c r="Q55" s="361"/>
      <c r="R55" s="383"/>
      <c r="S55" s="43">
        <f t="shared" ref="S55:S57" si="9">$Q$54-M55</f>
        <v>-7.3579055426789101E-3</v>
      </c>
    </row>
    <row r="56" spans="1:19" ht="29.4" customHeight="1" x14ac:dyDescent="0.3">
      <c r="A56" s="249"/>
      <c r="B56" s="259"/>
      <c r="C56" s="259"/>
      <c r="D56" s="162">
        <v>4</v>
      </c>
      <c r="E56" s="259"/>
      <c r="F56" s="259"/>
      <c r="G56" s="354"/>
      <c r="H56" s="354"/>
      <c r="I56" s="160">
        <v>7.46</v>
      </c>
      <c r="J56" s="160" t="s">
        <v>31</v>
      </c>
      <c r="K56" s="259"/>
      <c r="L56" s="162">
        <v>4</v>
      </c>
      <c r="M56" s="162">
        <v>3.5000000000000003E-2</v>
      </c>
      <c r="N56" s="162" t="s">
        <v>9</v>
      </c>
      <c r="O56" s="149">
        <v>3.5000000000000003E-2</v>
      </c>
      <c r="P56" s="149" t="s">
        <v>9</v>
      </c>
      <c r="Q56" s="361"/>
      <c r="R56" s="383"/>
      <c r="S56" s="43">
        <f t="shared" si="9"/>
        <v>-6.3579055426789162E-3</v>
      </c>
    </row>
    <row r="57" spans="1:19" ht="29.4" customHeight="1" x14ac:dyDescent="0.3">
      <c r="A57" s="249"/>
      <c r="B57" s="259"/>
      <c r="C57" s="259"/>
      <c r="D57" s="7">
        <v>5</v>
      </c>
      <c r="E57" s="259"/>
      <c r="F57" s="259"/>
      <c r="G57" s="354"/>
      <c r="H57" s="354"/>
      <c r="I57" s="160">
        <v>7.46</v>
      </c>
      <c r="J57" s="160" t="s">
        <v>31</v>
      </c>
      <c r="K57" s="259"/>
      <c r="L57" s="7">
        <v>5</v>
      </c>
      <c r="M57" s="6">
        <v>0.03</v>
      </c>
      <c r="N57" s="162" t="s">
        <v>9</v>
      </c>
      <c r="O57" s="179">
        <v>2.7E-2</v>
      </c>
      <c r="P57" s="149" t="s">
        <v>9</v>
      </c>
      <c r="Q57" s="361"/>
      <c r="R57" s="384"/>
      <c r="S57" s="43">
        <f t="shared" si="9"/>
        <v>-1.3579055426789118E-3</v>
      </c>
    </row>
    <row r="58" spans="1:19" ht="29.4" customHeight="1" x14ac:dyDescent="0.3">
      <c r="A58" s="249"/>
      <c r="B58" s="259"/>
      <c r="C58" s="259"/>
      <c r="D58" s="7">
        <v>6</v>
      </c>
      <c r="E58" s="259"/>
      <c r="F58" s="259"/>
      <c r="G58" s="354"/>
      <c r="H58" s="354"/>
      <c r="I58" s="160">
        <v>7.46</v>
      </c>
      <c r="J58" s="160" t="s">
        <v>31</v>
      </c>
      <c r="K58" s="259"/>
      <c r="L58" s="7">
        <v>6</v>
      </c>
      <c r="M58" s="162">
        <v>1.7000000000000001E-2</v>
      </c>
      <c r="N58" s="162" t="s">
        <v>9</v>
      </c>
      <c r="O58" s="149">
        <v>1.7000000000000001E-2</v>
      </c>
      <c r="P58" s="149" t="s">
        <v>9</v>
      </c>
      <c r="Q58" s="179">
        <f>'приложение к приказу'!E12</f>
        <v>1.7000000000000001E-2</v>
      </c>
      <c r="R58" s="149" t="s">
        <v>9</v>
      </c>
      <c r="S58" s="43">
        <f>Q58-M58</f>
        <v>0</v>
      </c>
    </row>
    <row r="59" spans="1:19" ht="24.6" customHeight="1" x14ac:dyDescent="0.3">
      <c r="A59" s="249" t="s">
        <v>11</v>
      </c>
      <c r="B59" s="259" t="s">
        <v>7</v>
      </c>
      <c r="C59" s="259" t="s">
        <v>35</v>
      </c>
      <c r="D59" s="162">
        <v>1</v>
      </c>
      <c r="E59" s="259">
        <v>3.99</v>
      </c>
      <c r="F59" s="259">
        <v>2.87</v>
      </c>
      <c r="G59" s="354">
        <v>4.17</v>
      </c>
      <c r="H59" s="354">
        <v>3.29</v>
      </c>
      <c r="I59" s="175">
        <v>4.17</v>
      </c>
      <c r="J59" s="175">
        <v>3.29</v>
      </c>
      <c r="K59" s="387" t="s">
        <v>8</v>
      </c>
      <c r="L59" s="162">
        <v>1</v>
      </c>
      <c r="M59" s="162" t="s">
        <v>9</v>
      </c>
      <c r="N59" s="162" t="s">
        <v>9</v>
      </c>
      <c r="O59" s="162" t="s">
        <v>9</v>
      </c>
      <c r="P59" s="162" t="s">
        <v>9</v>
      </c>
      <c r="Q59" s="162" t="s">
        <v>9</v>
      </c>
      <c r="R59" s="162" t="s">
        <v>9</v>
      </c>
      <c r="S59" s="6" t="s">
        <v>9</v>
      </c>
    </row>
    <row r="60" spans="1:19" ht="24.6" customHeight="1" x14ac:dyDescent="0.3">
      <c r="A60" s="249"/>
      <c r="B60" s="259"/>
      <c r="C60" s="259"/>
      <c r="D60" s="162">
        <v>2</v>
      </c>
      <c r="E60" s="259"/>
      <c r="F60" s="259"/>
      <c r="G60" s="354"/>
      <c r="H60" s="354"/>
      <c r="I60" s="175">
        <v>4.17</v>
      </c>
      <c r="J60" s="175">
        <v>3.29</v>
      </c>
      <c r="K60" s="388"/>
      <c r="L60" s="162">
        <v>2</v>
      </c>
      <c r="M60" s="162">
        <v>3.6999999999999998E-2</v>
      </c>
      <c r="N60" s="162">
        <v>3.6999999999999998E-2</v>
      </c>
      <c r="O60" s="149">
        <v>3.5999999999999997E-2</v>
      </c>
      <c r="P60" s="149">
        <v>3.5999999999999997E-2</v>
      </c>
      <c r="Q60" s="362">
        <f>'приложение к приказу'!E3</f>
        <v>2.931317316488885E-2</v>
      </c>
      <c r="R60" s="362">
        <f>'приложение к приказу'!F3</f>
        <v>2.9028447116526437E-2</v>
      </c>
      <c r="S60" s="43">
        <f>$Q$60-M60</f>
        <v>-7.6868268351111477E-3</v>
      </c>
    </row>
    <row r="61" spans="1:19" ht="24.6" customHeight="1" x14ac:dyDescent="0.3">
      <c r="A61" s="249"/>
      <c r="B61" s="259"/>
      <c r="C61" s="259"/>
      <c r="D61" s="162">
        <v>3</v>
      </c>
      <c r="E61" s="259"/>
      <c r="F61" s="259"/>
      <c r="G61" s="354"/>
      <c r="H61" s="354"/>
      <c r="I61" s="175">
        <v>4.17</v>
      </c>
      <c r="J61" s="175">
        <v>3.29</v>
      </c>
      <c r="K61" s="388"/>
      <c r="L61" s="162">
        <v>3</v>
      </c>
      <c r="M61" s="162">
        <v>3.5999999999999997E-2</v>
      </c>
      <c r="N61" s="162">
        <v>3.5999999999999997E-2</v>
      </c>
      <c r="O61" s="149">
        <v>3.9E-2</v>
      </c>
      <c r="P61" s="149">
        <v>3.9E-2</v>
      </c>
      <c r="Q61" s="362"/>
      <c r="R61" s="362"/>
      <c r="S61" s="43">
        <f t="shared" ref="S61:S63" si="10">$Q$60-M61</f>
        <v>-6.6868268351111468E-3</v>
      </c>
    </row>
    <row r="62" spans="1:19" ht="24.6" customHeight="1" x14ac:dyDescent="0.3">
      <c r="A62" s="249"/>
      <c r="B62" s="259"/>
      <c r="C62" s="259"/>
      <c r="D62" s="162">
        <v>4</v>
      </c>
      <c r="E62" s="259"/>
      <c r="F62" s="259"/>
      <c r="G62" s="354"/>
      <c r="H62" s="354"/>
      <c r="I62" s="175">
        <v>4.17</v>
      </c>
      <c r="J62" s="175">
        <v>3.29</v>
      </c>
      <c r="K62" s="388"/>
      <c r="L62" s="162">
        <v>4</v>
      </c>
      <c r="M62" s="162">
        <v>3.5000000000000003E-2</v>
      </c>
      <c r="N62" s="162">
        <v>3.5000000000000003E-2</v>
      </c>
      <c r="O62" s="149">
        <v>3.5000000000000003E-2</v>
      </c>
      <c r="P62" s="149">
        <v>3.5000000000000003E-2</v>
      </c>
      <c r="Q62" s="362"/>
      <c r="R62" s="362"/>
      <c r="S62" s="43">
        <f t="shared" si="10"/>
        <v>-5.6868268351111528E-3</v>
      </c>
    </row>
    <row r="63" spans="1:19" ht="24.6" customHeight="1" x14ac:dyDescent="0.3">
      <c r="A63" s="249"/>
      <c r="B63" s="259"/>
      <c r="C63" s="259"/>
      <c r="D63" s="7">
        <v>5</v>
      </c>
      <c r="E63" s="259"/>
      <c r="F63" s="259"/>
      <c r="G63" s="354"/>
      <c r="H63" s="354"/>
      <c r="I63" s="175">
        <v>4.17</v>
      </c>
      <c r="J63" s="175">
        <v>3.29</v>
      </c>
      <c r="K63" s="388"/>
      <c r="L63" s="7">
        <v>5</v>
      </c>
      <c r="M63" s="6">
        <v>0.03</v>
      </c>
      <c r="N63" s="6">
        <v>0.03</v>
      </c>
      <c r="O63" s="179">
        <v>2.7E-2</v>
      </c>
      <c r="P63" s="179">
        <v>2.7E-2</v>
      </c>
      <c r="Q63" s="362"/>
      <c r="R63" s="362"/>
      <c r="S63" s="43">
        <f t="shared" si="10"/>
        <v>-6.8682683511114839E-4</v>
      </c>
    </row>
    <row r="64" spans="1:19" ht="24.6" customHeight="1" x14ac:dyDescent="0.3">
      <c r="A64" s="249"/>
      <c r="B64" s="259"/>
      <c r="C64" s="259"/>
      <c r="D64" s="162">
        <v>6</v>
      </c>
      <c r="E64" s="259"/>
      <c r="F64" s="259"/>
      <c r="G64" s="354"/>
      <c r="H64" s="354"/>
      <c r="I64" s="175">
        <v>4.17</v>
      </c>
      <c r="J64" s="175">
        <v>3.29</v>
      </c>
      <c r="K64" s="389"/>
      <c r="L64" s="162">
        <v>6</v>
      </c>
      <c r="M64" s="162">
        <v>1.7000000000000001E-2</v>
      </c>
      <c r="N64" s="162">
        <v>1.7000000000000001E-2</v>
      </c>
      <c r="O64" s="149">
        <v>1.7000000000000001E-2</v>
      </c>
      <c r="P64" s="149">
        <v>1.7000000000000001E-2</v>
      </c>
      <c r="Q64" s="179">
        <f>'приложение к приказу'!E4</f>
        <v>1.8749999999999999E-2</v>
      </c>
      <c r="R64" s="179">
        <f>'приложение к приказу'!F4</f>
        <v>1.8749999999999999E-2</v>
      </c>
      <c r="S64" s="43">
        <f>Q64-M64</f>
        <v>1.7499999999999981E-3</v>
      </c>
    </row>
    <row r="65" spans="1:19" ht="31.2" customHeight="1" x14ac:dyDescent="0.3">
      <c r="A65" s="249" t="s">
        <v>13</v>
      </c>
      <c r="B65" s="259" t="s">
        <v>36</v>
      </c>
      <c r="C65" s="259" t="s">
        <v>35</v>
      </c>
      <c r="D65" s="162">
        <v>1</v>
      </c>
      <c r="E65" s="259">
        <v>3.99</v>
      </c>
      <c r="F65" s="259">
        <v>2.87</v>
      </c>
      <c r="G65" s="354">
        <v>4.17</v>
      </c>
      <c r="H65" s="354">
        <v>3.29</v>
      </c>
      <c r="I65" s="175">
        <v>4.17</v>
      </c>
      <c r="J65" s="175">
        <v>3.29</v>
      </c>
      <c r="K65" s="387" t="s">
        <v>8</v>
      </c>
      <c r="L65" s="162">
        <v>1</v>
      </c>
      <c r="M65" s="162" t="s">
        <v>9</v>
      </c>
      <c r="N65" s="162" t="s">
        <v>9</v>
      </c>
      <c r="O65" s="162" t="s">
        <v>9</v>
      </c>
      <c r="P65" s="162" t="s">
        <v>9</v>
      </c>
      <c r="Q65" s="162" t="s">
        <v>9</v>
      </c>
      <c r="R65" s="162" t="s">
        <v>9</v>
      </c>
      <c r="S65" s="6" t="s">
        <v>9</v>
      </c>
    </row>
    <row r="66" spans="1:19" ht="31.2" customHeight="1" x14ac:dyDescent="0.3">
      <c r="A66" s="249"/>
      <c r="B66" s="259"/>
      <c r="C66" s="259"/>
      <c r="D66" s="162">
        <v>2</v>
      </c>
      <c r="E66" s="259"/>
      <c r="F66" s="259"/>
      <c r="G66" s="354"/>
      <c r="H66" s="354"/>
      <c r="I66" s="175">
        <v>4.17</v>
      </c>
      <c r="J66" s="175">
        <v>3.29</v>
      </c>
      <c r="K66" s="388"/>
      <c r="L66" s="162">
        <v>2</v>
      </c>
      <c r="M66" s="162">
        <v>3.6999999999999998E-2</v>
      </c>
      <c r="N66" s="162">
        <v>3.6999999999999998E-2</v>
      </c>
      <c r="O66" s="149">
        <v>3.5999999999999997E-2</v>
      </c>
      <c r="P66" s="149">
        <v>3.5999999999999997E-2</v>
      </c>
      <c r="Q66" s="359">
        <f>'приложение к приказу'!E3</f>
        <v>2.931317316488885E-2</v>
      </c>
      <c r="R66" s="359">
        <f>'приложение к приказу'!F3</f>
        <v>2.9028447116526437E-2</v>
      </c>
      <c r="S66" s="43">
        <f>$Q$66-M66</f>
        <v>-7.6868268351111477E-3</v>
      </c>
    </row>
    <row r="67" spans="1:19" ht="31.2" customHeight="1" x14ac:dyDescent="0.3">
      <c r="A67" s="249"/>
      <c r="B67" s="259"/>
      <c r="C67" s="259"/>
      <c r="D67" s="162">
        <v>3</v>
      </c>
      <c r="E67" s="259"/>
      <c r="F67" s="259"/>
      <c r="G67" s="354"/>
      <c r="H67" s="354"/>
      <c r="I67" s="175">
        <v>4.17</v>
      </c>
      <c r="J67" s="175">
        <v>3.29</v>
      </c>
      <c r="K67" s="388"/>
      <c r="L67" s="162">
        <v>3</v>
      </c>
      <c r="M67" s="162">
        <v>3.5999999999999997E-2</v>
      </c>
      <c r="N67" s="162">
        <v>3.5999999999999997E-2</v>
      </c>
      <c r="O67" s="149">
        <v>3.9E-2</v>
      </c>
      <c r="P67" s="149">
        <v>3.9E-2</v>
      </c>
      <c r="Q67" s="313"/>
      <c r="R67" s="313"/>
      <c r="S67" s="43">
        <f t="shared" ref="S67:S69" si="11">$Q$66-M67</f>
        <v>-6.6868268351111468E-3</v>
      </c>
    </row>
    <row r="68" spans="1:19" ht="31.2" customHeight="1" x14ac:dyDescent="0.3">
      <c r="A68" s="249"/>
      <c r="B68" s="259"/>
      <c r="C68" s="259"/>
      <c r="D68" s="162">
        <v>4</v>
      </c>
      <c r="E68" s="259"/>
      <c r="F68" s="259"/>
      <c r="G68" s="354"/>
      <c r="H68" s="354"/>
      <c r="I68" s="178">
        <v>4.17</v>
      </c>
      <c r="J68" s="175">
        <v>3.29</v>
      </c>
      <c r="K68" s="388"/>
      <c r="L68" s="162">
        <v>4</v>
      </c>
      <c r="M68" s="162">
        <v>3.5000000000000003E-2</v>
      </c>
      <c r="N68" s="162">
        <v>3.5000000000000003E-2</v>
      </c>
      <c r="O68" s="149">
        <v>3.5000000000000003E-2</v>
      </c>
      <c r="P68" s="149">
        <v>3.5000000000000003E-2</v>
      </c>
      <c r="Q68" s="313"/>
      <c r="R68" s="313"/>
      <c r="S68" s="43">
        <f t="shared" si="11"/>
        <v>-5.6868268351111528E-3</v>
      </c>
    </row>
    <row r="69" spans="1:19" ht="31.2" customHeight="1" x14ac:dyDescent="0.3">
      <c r="A69" s="249"/>
      <c r="B69" s="259"/>
      <c r="C69" s="259"/>
      <c r="D69" s="162">
        <v>5</v>
      </c>
      <c r="E69" s="259"/>
      <c r="F69" s="259"/>
      <c r="G69" s="354"/>
      <c r="H69" s="354"/>
      <c r="I69" s="175">
        <v>4.17</v>
      </c>
      <c r="J69" s="175">
        <v>3.29</v>
      </c>
      <c r="K69" s="389"/>
      <c r="L69" s="162">
        <v>5</v>
      </c>
      <c r="M69" s="6">
        <v>0.03</v>
      </c>
      <c r="N69" s="6">
        <v>0.03</v>
      </c>
      <c r="O69" s="179">
        <v>2.7E-2</v>
      </c>
      <c r="P69" s="179">
        <v>2.7E-2</v>
      </c>
      <c r="Q69" s="312"/>
      <c r="R69" s="312"/>
      <c r="S69" s="43">
        <f t="shared" si="11"/>
        <v>-6.8682683511114839E-4</v>
      </c>
    </row>
    <row r="70" spans="1:19" ht="124.8" x14ac:dyDescent="0.3">
      <c r="A70" s="164" t="s">
        <v>15</v>
      </c>
      <c r="B70" s="162" t="s">
        <v>16</v>
      </c>
      <c r="C70" s="162" t="s">
        <v>35</v>
      </c>
      <c r="D70" s="162">
        <v>2</v>
      </c>
      <c r="E70" s="162">
        <v>3.02</v>
      </c>
      <c r="F70" s="162">
        <v>2.31</v>
      </c>
      <c r="G70" s="175">
        <v>3.69</v>
      </c>
      <c r="H70" s="175">
        <v>2.67</v>
      </c>
      <c r="I70" s="160">
        <v>3.69</v>
      </c>
      <c r="J70" s="160">
        <v>2.67</v>
      </c>
      <c r="K70" s="164" t="s">
        <v>8</v>
      </c>
      <c r="L70" s="162">
        <v>2</v>
      </c>
      <c r="M70" s="162">
        <v>3.4000000000000002E-2</v>
      </c>
      <c r="N70" s="162">
        <v>3.4000000000000002E-2</v>
      </c>
      <c r="O70" s="149">
        <v>3.4000000000000002E-2</v>
      </c>
      <c r="P70" s="149">
        <v>3.4000000000000002E-2</v>
      </c>
      <c r="Q70" s="179">
        <f>'приложение к приказу'!E3</f>
        <v>2.931317316488885E-2</v>
      </c>
      <c r="R70" s="179">
        <f>'приложение к приказу'!F3</f>
        <v>2.9028447116526437E-2</v>
      </c>
      <c r="S70" s="43">
        <f>Q70-M70</f>
        <v>-4.6868268351111519E-3</v>
      </c>
    </row>
    <row r="71" spans="1:19" ht="140.4" x14ac:dyDescent="0.3">
      <c r="A71" s="164" t="s">
        <v>17</v>
      </c>
      <c r="B71" s="162" t="s">
        <v>41</v>
      </c>
      <c r="C71" s="162" t="s">
        <v>35</v>
      </c>
      <c r="D71" s="162">
        <v>2</v>
      </c>
      <c r="E71" s="162">
        <v>3.02</v>
      </c>
      <c r="F71" s="162">
        <v>2.31</v>
      </c>
      <c r="G71" s="175">
        <v>3.69</v>
      </c>
      <c r="H71" s="175">
        <v>2.67</v>
      </c>
      <c r="I71" s="160">
        <v>3.69</v>
      </c>
      <c r="J71" s="160">
        <v>2.67</v>
      </c>
      <c r="K71" s="164" t="s">
        <v>8</v>
      </c>
      <c r="L71" s="162">
        <v>2</v>
      </c>
      <c r="M71" s="162">
        <v>3.4000000000000002E-2</v>
      </c>
      <c r="N71" s="162">
        <v>3.4000000000000002E-2</v>
      </c>
      <c r="O71" s="149">
        <v>3.4000000000000002E-2</v>
      </c>
      <c r="P71" s="149">
        <v>3.4000000000000002E-2</v>
      </c>
      <c r="Q71" s="179">
        <f>'приложение к приказу'!E3</f>
        <v>2.931317316488885E-2</v>
      </c>
      <c r="R71" s="179">
        <f>'приложение к приказу'!F3</f>
        <v>2.9028447116526437E-2</v>
      </c>
      <c r="S71" s="43">
        <f>Q71-M71</f>
        <v>-4.6868268351111519E-3</v>
      </c>
    </row>
    <row r="72" spans="1:19" ht="63.75" customHeight="1" x14ac:dyDescent="0.3">
      <c r="A72" s="249" t="s">
        <v>20</v>
      </c>
      <c r="B72" s="259" t="s">
        <v>42</v>
      </c>
      <c r="C72" s="259" t="s">
        <v>35</v>
      </c>
      <c r="D72" s="162">
        <v>1</v>
      </c>
      <c r="E72" s="259">
        <v>2.59</v>
      </c>
      <c r="F72" s="259">
        <v>1.59</v>
      </c>
      <c r="G72" s="354">
        <v>2.59</v>
      </c>
      <c r="H72" s="354">
        <v>1.29</v>
      </c>
      <c r="I72" s="175">
        <v>2.59</v>
      </c>
      <c r="J72" s="175">
        <v>1.29</v>
      </c>
      <c r="K72" s="249" t="s">
        <v>8</v>
      </c>
      <c r="L72" s="162">
        <v>1</v>
      </c>
      <c r="M72" s="162" t="s">
        <v>9</v>
      </c>
      <c r="N72" s="162" t="s">
        <v>9</v>
      </c>
      <c r="O72" s="149" t="s">
        <v>9</v>
      </c>
      <c r="P72" s="149" t="s">
        <v>9</v>
      </c>
      <c r="Q72" s="149" t="s">
        <v>9</v>
      </c>
      <c r="R72" s="149" t="s">
        <v>9</v>
      </c>
      <c r="S72" s="179" t="s">
        <v>9</v>
      </c>
    </row>
    <row r="73" spans="1:19" ht="52.5" customHeight="1" x14ac:dyDescent="0.3">
      <c r="A73" s="249"/>
      <c r="B73" s="259"/>
      <c r="C73" s="259"/>
      <c r="D73" s="162">
        <v>2</v>
      </c>
      <c r="E73" s="259"/>
      <c r="F73" s="259"/>
      <c r="G73" s="354"/>
      <c r="H73" s="354"/>
      <c r="I73" s="175">
        <v>2.59</v>
      </c>
      <c r="J73" s="175">
        <v>1.29</v>
      </c>
      <c r="K73" s="249"/>
      <c r="L73" s="162">
        <v>2</v>
      </c>
      <c r="M73" s="162">
        <v>3.3000000000000002E-2</v>
      </c>
      <c r="N73" s="162">
        <v>3.3000000000000002E-2</v>
      </c>
      <c r="O73" s="149">
        <v>3.9E-2</v>
      </c>
      <c r="P73" s="149">
        <v>3.9E-2</v>
      </c>
      <c r="Q73" s="179">
        <f>'приложение к приказу'!E3</f>
        <v>2.931317316488885E-2</v>
      </c>
      <c r="R73" s="179">
        <f>'приложение к приказу'!F3</f>
        <v>2.9028447116526437E-2</v>
      </c>
      <c r="S73" s="43">
        <f>Q73-M73</f>
        <v>-3.6868268351111511E-3</v>
      </c>
    </row>
    <row r="74" spans="1:19" ht="61.5" customHeight="1" x14ac:dyDescent="0.3">
      <c r="A74" s="249" t="s">
        <v>22</v>
      </c>
      <c r="B74" s="259" t="s">
        <v>43</v>
      </c>
      <c r="C74" s="259" t="s">
        <v>35</v>
      </c>
      <c r="D74" s="162">
        <v>1</v>
      </c>
      <c r="E74" s="259">
        <v>2.59</v>
      </c>
      <c r="F74" s="259">
        <v>1.59</v>
      </c>
      <c r="G74" s="354">
        <v>2.59</v>
      </c>
      <c r="H74" s="354">
        <v>1.29</v>
      </c>
      <c r="I74" s="175">
        <v>2.59</v>
      </c>
      <c r="J74" s="175">
        <v>1.29</v>
      </c>
      <c r="K74" s="249" t="s">
        <v>8</v>
      </c>
      <c r="L74" s="162">
        <v>1</v>
      </c>
      <c r="M74" s="162" t="s">
        <v>9</v>
      </c>
      <c r="N74" s="162" t="s">
        <v>9</v>
      </c>
      <c r="O74" s="149" t="s">
        <v>9</v>
      </c>
      <c r="P74" s="149" t="s">
        <v>9</v>
      </c>
      <c r="Q74" s="149" t="s">
        <v>9</v>
      </c>
      <c r="R74" s="149" t="s">
        <v>9</v>
      </c>
      <c r="S74" s="179" t="s">
        <v>9</v>
      </c>
    </row>
    <row r="75" spans="1:19" ht="67.8" customHeight="1" x14ac:dyDescent="0.3">
      <c r="A75" s="249"/>
      <c r="B75" s="259"/>
      <c r="C75" s="259"/>
      <c r="D75" s="162">
        <v>2</v>
      </c>
      <c r="E75" s="259"/>
      <c r="F75" s="259"/>
      <c r="G75" s="354"/>
      <c r="H75" s="354"/>
      <c r="I75" s="175">
        <v>2.59</v>
      </c>
      <c r="J75" s="175">
        <v>1.29</v>
      </c>
      <c r="K75" s="249"/>
      <c r="L75" s="162">
        <v>2</v>
      </c>
      <c r="M75" s="162">
        <v>3.3000000000000002E-2</v>
      </c>
      <c r="N75" s="162">
        <v>3.3000000000000002E-2</v>
      </c>
      <c r="O75" s="149">
        <v>3.9E-2</v>
      </c>
      <c r="P75" s="149">
        <v>3.9E-2</v>
      </c>
      <c r="Q75" s="179">
        <f>'приложение к приказу'!E3</f>
        <v>2.931317316488885E-2</v>
      </c>
      <c r="R75" s="179">
        <f>'приложение к приказу'!F3</f>
        <v>2.9028447116526437E-2</v>
      </c>
      <c r="S75" s="43">
        <f>Q75-M75</f>
        <v>-3.6868268351111511E-3</v>
      </c>
    </row>
    <row r="76" spans="1:19" ht="66" customHeight="1" x14ac:dyDescent="0.3">
      <c r="A76" s="249" t="s">
        <v>24</v>
      </c>
      <c r="B76" s="259" t="s">
        <v>44</v>
      </c>
      <c r="C76" s="259" t="s">
        <v>35</v>
      </c>
      <c r="D76" s="162">
        <v>2</v>
      </c>
      <c r="E76" s="259">
        <v>3.01</v>
      </c>
      <c r="F76" s="259">
        <v>2.16</v>
      </c>
      <c r="G76" s="354">
        <v>3.01</v>
      </c>
      <c r="H76" s="354">
        <v>2.16</v>
      </c>
      <c r="I76" s="27">
        <v>3.69</v>
      </c>
      <c r="J76" s="27">
        <v>2.67</v>
      </c>
      <c r="K76" s="249" t="s">
        <v>8</v>
      </c>
      <c r="L76" s="162">
        <v>2</v>
      </c>
      <c r="M76" s="6">
        <v>0.02</v>
      </c>
      <c r="N76" s="6">
        <v>0.02</v>
      </c>
      <c r="O76" s="179">
        <v>2.4E-2</v>
      </c>
      <c r="P76" s="179">
        <v>2.4E-2</v>
      </c>
      <c r="Q76" s="362">
        <f>'приложение к приказу'!E7</f>
        <v>2.2246666666666668E-2</v>
      </c>
      <c r="R76" s="381">
        <f>'приложение к приказу'!F7</f>
        <v>2.2246666666666668E-2</v>
      </c>
      <c r="S76" s="43">
        <f>$Q$76-M76</f>
        <v>2.2466666666666676E-3</v>
      </c>
    </row>
    <row r="77" spans="1:19" ht="76.2" customHeight="1" x14ac:dyDescent="0.3">
      <c r="A77" s="249"/>
      <c r="B77" s="259"/>
      <c r="C77" s="259"/>
      <c r="D77" s="7">
        <v>3</v>
      </c>
      <c r="E77" s="259"/>
      <c r="F77" s="259"/>
      <c r="G77" s="354"/>
      <c r="H77" s="354"/>
      <c r="I77" s="27">
        <v>3.69</v>
      </c>
      <c r="J77" s="27">
        <v>2.67</v>
      </c>
      <c r="K77" s="249"/>
      <c r="L77" s="7">
        <v>3</v>
      </c>
      <c r="M77" s="162">
        <v>1.2999999999999999E-2</v>
      </c>
      <c r="N77" s="162">
        <v>1.2999999999999999E-2</v>
      </c>
      <c r="O77" s="149">
        <v>2.1999999999999999E-2</v>
      </c>
      <c r="P77" s="149">
        <v>2.1999999999999999E-2</v>
      </c>
      <c r="Q77" s="362"/>
      <c r="R77" s="236"/>
      <c r="S77" s="43">
        <f>$Q$76-M77</f>
        <v>9.2466666666666687E-3</v>
      </c>
    </row>
    <row r="78" spans="1:19" ht="60" customHeight="1" x14ac:dyDescent="0.3">
      <c r="A78" s="249" t="s">
        <v>26</v>
      </c>
      <c r="B78" s="259" t="s">
        <v>45</v>
      </c>
      <c r="C78" s="259" t="s">
        <v>35</v>
      </c>
      <c r="D78" s="162">
        <v>2</v>
      </c>
      <c r="E78" s="259">
        <v>3.01</v>
      </c>
      <c r="F78" s="259">
        <v>2.16</v>
      </c>
      <c r="G78" s="354">
        <v>3.31</v>
      </c>
      <c r="H78" s="354">
        <v>2.19</v>
      </c>
      <c r="I78" s="27">
        <v>3.69</v>
      </c>
      <c r="J78" s="27">
        <v>2.67</v>
      </c>
      <c r="K78" s="249" t="s">
        <v>8</v>
      </c>
      <c r="L78" s="162">
        <v>2</v>
      </c>
      <c r="M78" s="6">
        <v>0.02</v>
      </c>
      <c r="N78" s="6">
        <v>0.02</v>
      </c>
      <c r="O78" s="179">
        <v>2.4E-2</v>
      </c>
      <c r="P78" s="179">
        <v>2.4E-2</v>
      </c>
      <c r="Q78" s="362">
        <f>'приложение к приказу'!E7</f>
        <v>2.2246666666666668E-2</v>
      </c>
      <c r="R78" s="362">
        <f>'приложение к приказу'!F7</f>
        <v>2.2246666666666668E-2</v>
      </c>
      <c r="S78" s="43">
        <f>$Q$78-M78</f>
        <v>2.2466666666666676E-3</v>
      </c>
    </row>
    <row r="79" spans="1:19" ht="60" customHeight="1" x14ac:dyDescent="0.3">
      <c r="A79" s="249"/>
      <c r="B79" s="259"/>
      <c r="C79" s="259"/>
      <c r="D79" s="162">
        <v>3</v>
      </c>
      <c r="E79" s="259"/>
      <c r="F79" s="259"/>
      <c r="G79" s="354"/>
      <c r="H79" s="354"/>
      <c r="I79" s="27">
        <v>3.69</v>
      </c>
      <c r="J79" s="27">
        <v>2.67</v>
      </c>
      <c r="K79" s="249"/>
      <c r="L79" s="7">
        <v>3</v>
      </c>
      <c r="M79" s="162">
        <v>1.2999999999999999E-2</v>
      </c>
      <c r="N79" s="162">
        <v>1.2999999999999999E-2</v>
      </c>
      <c r="O79" s="149">
        <v>2.1999999999999999E-2</v>
      </c>
      <c r="P79" s="149">
        <v>2.1999999999999999E-2</v>
      </c>
      <c r="Q79" s="362"/>
      <c r="R79" s="362"/>
      <c r="S79" s="43">
        <f t="shared" ref="S79:S80" si="12">$Q$78-M79</f>
        <v>9.2466666666666687E-3</v>
      </c>
    </row>
    <row r="80" spans="1:19" ht="60" customHeight="1" x14ac:dyDescent="0.3">
      <c r="A80" s="249"/>
      <c r="B80" s="259"/>
      <c r="C80" s="259"/>
      <c r="D80" s="7">
        <v>4</v>
      </c>
      <c r="E80" s="259"/>
      <c r="F80" s="259"/>
      <c r="G80" s="354"/>
      <c r="H80" s="354"/>
      <c r="I80" s="27">
        <v>3.69</v>
      </c>
      <c r="J80" s="27">
        <v>2.67</v>
      </c>
      <c r="K80" s="249"/>
      <c r="L80" s="162">
        <v>4</v>
      </c>
      <c r="M80" s="162">
        <v>8.9599999999999999E-2</v>
      </c>
      <c r="N80" s="162">
        <v>8.9599999999999999E-2</v>
      </c>
      <c r="O80" s="149">
        <v>8.9599999999999999E-2</v>
      </c>
      <c r="P80" s="149">
        <v>8.9599999999999999E-2</v>
      </c>
      <c r="Q80" s="362"/>
      <c r="R80" s="362"/>
      <c r="S80" s="43">
        <f t="shared" si="12"/>
        <v>-6.7353333333333334E-2</v>
      </c>
    </row>
    <row r="81" spans="1:19" ht="37.5" customHeight="1" x14ac:dyDescent="0.3">
      <c r="A81" s="249" t="s">
        <v>28</v>
      </c>
      <c r="B81" s="259" t="s">
        <v>46</v>
      </c>
      <c r="C81" s="259" t="s">
        <v>35</v>
      </c>
      <c r="D81" s="162">
        <v>2</v>
      </c>
      <c r="E81" s="259">
        <v>2.78</v>
      </c>
      <c r="F81" s="259">
        <v>1.26</v>
      </c>
      <c r="G81" s="354">
        <v>3.31</v>
      </c>
      <c r="H81" s="354">
        <v>2.19</v>
      </c>
      <c r="I81" s="27">
        <v>3.69</v>
      </c>
      <c r="J81" s="27">
        <v>2.67</v>
      </c>
      <c r="K81" s="249" t="s">
        <v>8</v>
      </c>
      <c r="L81" s="162">
        <v>2</v>
      </c>
      <c r="M81" s="162">
        <v>2.4E-2</v>
      </c>
      <c r="N81" s="162">
        <v>2.4E-2</v>
      </c>
      <c r="O81" s="149">
        <v>2.5000000000000001E-2</v>
      </c>
      <c r="P81" s="149">
        <v>2.5000000000000001E-2</v>
      </c>
      <c r="Q81" s="359">
        <f>'приложение к приказу'!E7</f>
        <v>2.2246666666666668E-2</v>
      </c>
      <c r="R81" s="359">
        <f>'приложение к приказу'!F7</f>
        <v>2.2246666666666668E-2</v>
      </c>
      <c r="S81" s="43">
        <f>$Q$81-M81</f>
        <v>-1.7533333333333324E-3</v>
      </c>
    </row>
    <row r="82" spans="1:19" ht="30.75" customHeight="1" x14ac:dyDescent="0.3">
      <c r="A82" s="249"/>
      <c r="B82" s="259"/>
      <c r="C82" s="259"/>
      <c r="D82" s="162">
        <v>3</v>
      </c>
      <c r="E82" s="259"/>
      <c r="F82" s="259"/>
      <c r="G82" s="354"/>
      <c r="H82" s="354"/>
      <c r="I82" s="27">
        <v>3.69</v>
      </c>
      <c r="J82" s="27">
        <v>2.67</v>
      </c>
      <c r="K82" s="249"/>
      <c r="L82" s="162">
        <v>3</v>
      </c>
      <c r="M82" s="162">
        <v>2.1999999999999999E-2</v>
      </c>
      <c r="N82" s="162">
        <v>2.1999999999999999E-2</v>
      </c>
      <c r="O82" s="149">
        <v>3.7999999999999999E-2</v>
      </c>
      <c r="P82" s="149">
        <v>3.7999999999999999E-2</v>
      </c>
      <c r="Q82" s="313"/>
      <c r="R82" s="313"/>
      <c r="S82" s="43">
        <f t="shared" ref="S82:S83" si="13">$Q$81-M82</f>
        <v>2.4666666666666934E-4</v>
      </c>
    </row>
    <row r="83" spans="1:19" ht="54.75" customHeight="1" x14ac:dyDescent="0.3">
      <c r="A83" s="249"/>
      <c r="B83" s="259"/>
      <c r="C83" s="259"/>
      <c r="D83" s="162">
        <v>4</v>
      </c>
      <c r="E83" s="259"/>
      <c r="F83" s="259"/>
      <c r="G83" s="354"/>
      <c r="H83" s="354"/>
      <c r="I83" s="27">
        <v>3.69</v>
      </c>
      <c r="J83" s="27">
        <v>2.67</v>
      </c>
      <c r="K83" s="249"/>
      <c r="L83" s="162">
        <v>4</v>
      </c>
      <c r="M83" s="162">
        <v>1.7000000000000001E-2</v>
      </c>
      <c r="N83" s="162">
        <v>1.7000000000000001E-2</v>
      </c>
      <c r="O83" s="149">
        <v>2.8000000000000001E-2</v>
      </c>
      <c r="P83" s="149">
        <v>2.8000000000000001E-2</v>
      </c>
      <c r="Q83" s="312"/>
      <c r="R83" s="312"/>
      <c r="S83" s="43">
        <f t="shared" si="13"/>
        <v>5.2466666666666668E-3</v>
      </c>
    </row>
    <row r="84" spans="1:19" ht="36.75" customHeight="1" x14ac:dyDescent="0.3">
      <c r="A84" s="249" t="s">
        <v>47</v>
      </c>
      <c r="B84" s="259" t="s">
        <v>48</v>
      </c>
      <c r="C84" s="259" t="s">
        <v>35</v>
      </c>
      <c r="D84" s="162">
        <v>2</v>
      </c>
      <c r="E84" s="259">
        <v>2.78</v>
      </c>
      <c r="F84" s="259">
        <v>1.26</v>
      </c>
      <c r="G84" s="354">
        <v>3.31</v>
      </c>
      <c r="H84" s="354">
        <v>2.19</v>
      </c>
      <c r="I84" s="160">
        <v>3.69</v>
      </c>
      <c r="J84" s="160">
        <v>2.67</v>
      </c>
      <c r="K84" s="249" t="s">
        <v>8</v>
      </c>
      <c r="L84" s="162">
        <v>2</v>
      </c>
      <c r="M84" s="162">
        <v>2.4E-2</v>
      </c>
      <c r="N84" s="162">
        <v>2.4E-2</v>
      </c>
      <c r="O84" s="149">
        <v>2.5000000000000001E-2</v>
      </c>
      <c r="P84" s="149">
        <v>2.5000000000000001E-2</v>
      </c>
      <c r="Q84" s="359">
        <f>'приложение к приказу'!E7</f>
        <v>2.2246666666666668E-2</v>
      </c>
      <c r="R84" s="359">
        <f>'приложение к приказу'!F7</f>
        <v>2.2246666666666668E-2</v>
      </c>
      <c r="S84" s="43">
        <f>$Q$84-M84</f>
        <v>-1.7533333333333324E-3</v>
      </c>
    </row>
    <row r="85" spans="1:19" ht="53.4" customHeight="1" x14ac:dyDescent="0.3">
      <c r="A85" s="249"/>
      <c r="B85" s="259"/>
      <c r="C85" s="259"/>
      <c r="D85" s="162">
        <v>3</v>
      </c>
      <c r="E85" s="259"/>
      <c r="F85" s="259"/>
      <c r="G85" s="354"/>
      <c r="H85" s="354"/>
      <c r="I85" s="160">
        <v>3.69</v>
      </c>
      <c r="J85" s="160">
        <v>2.67</v>
      </c>
      <c r="K85" s="249"/>
      <c r="L85" s="162">
        <v>3</v>
      </c>
      <c r="M85" s="162">
        <v>2.1999999999999999E-2</v>
      </c>
      <c r="N85" s="162">
        <v>2.1999999999999999E-2</v>
      </c>
      <c r="O85" s="149">
        <v>3.7999999999999999E-2</v>
      </c>
      <c r="P85" s="149">
        <v>3.7999999999999999E-2</v>
      </c>
      <c r="Q85" s="313"/>
      <c r="R85" s="313"/>
      <c r="S85" s="43">
        <f t="shared" ref="S85:S86" si="14">$Q$84-M85</f>
        <v>2.4666666666666934E-4</v>
      </c>
    </row>
    <row r="86" spans="1:19" ht="60.6" customHeight="1" x14ac:dyDescent="0.3">
      <c r="A86" s="249"/>
      <c r="B86" s="259"/>
      <c r="C86" s="259"/>
      <c r="D86" s="162">
        <v>4</v>
      </c>
      <c r="E86" s="259"/>
      <c r="F86" s="259"/>
      <c r="G86" s="354"/>
      <c r="H86" s="354"/>
      <c r="I86" s="160">
        <v>3.69</v>
      </c>
      <c r="J86" s="160">
        <v>2.67</v>
      </c>
      <c r="K86" s="249"/>
      <c r="L86" s="162">
        <v>4</v>
      </c>
      <c r="M86" s="162">
        <v>1.7000000000000001E-2</v>
      </c>
      <c r="N86" s="162">
        <v>1.7000000000000001E-2</v>
      </c>
      <c r="O86" s="149">
        <v>2.8000000000000001E-2</v>
      </c>
      <c r="P86" s="149">
        <v>2.8000000000000001E-2</v>
      </c>
      <c r="Q86" s="312"/>
      <c r="R86" s="312"/>
      <c r="S86" s="43">
        <f t="shared" si="14"/>
        <v>5.2466666666666668E-3</v>
      </c>
    </row>
    <row r="87" spans="1:19" ht="36" customHeight="1" x14ac:dyDescent="0.3">
      <c r="A87" s="249" t="s">
        <v>49</v>
      </c>
      <c r="B87" s="259" t="s">
        <v>50</v>
      </c>
      <c r="C87" s="259" t="s">
        <v>35</v>
      </c>
      <c r="D87" s="162">
        <v>1</v>
      </c>
      <c r="E87" s="259">
        <v>1.32</v>
      </c>
      <c r="F87" s="259" t="s">
        <v>9</v>
      </c>
      <c r="G87" s="354">
        <v>1.01</v>
      </c>
      <c r="H87" s="354" t="s">
        <v>9</v>
      </c>
      <c r="I87" s="175">
        <v>1.71</v>
      </c>
      <c r="J87" s="175" t="s">
        <v>9</v>
      </c>
      <c r="K87" s="249" t="s">
        <v>8</v>
      </c>
      <c r="L87" s="162">
        <v>1</v>
      </c>
      <c r="M87" s="162" t="s">
        <v>9</v>
      </c>
      <c r="N87" s="162" t="s">
        <v>9</v>
      </c>
      <c r="O87" s="149" t="s">
        <v>9</v>
      </c>
      <c r="P87" s="149" t="s">
        <v>9</v>
      </c>
      <c r="Q87" s="149" t="s">
        <v>9</v>
      </c>
      <c r="R87" s="149" t="s">
        <v>9</v>
      </c>
      <c r="S87" s="179" t="s">
        <v>9</v>
      </c>
    </row>
    <row r="88" spans="1:19" ht="34.5" customHeight="1" x14ac:dyDescent="0.3">
      <c r="A88" s="249"/>
      <c r="B88" s="259"/>
      <c r="C88" s="259"/>
      <c r="D88" s="162">
        <v>2</v>
      </c>
      <c r="E88" s="259"/>
      <c r="F88" s="259"/>
      <c r="G88" s="354"/>
      <c r="H88" s="354"/>
      <c r="I88" s="175">
        <v>1.71</v>
      </c>
      <c r="J88" s="175" t="s">
        <v>9</v>
      </c>
      <c r="K88" s="249"/>
      <c r="L88" s="162">
        <v>2</v>
      </c>
      <c r="M88" s="162">
        <v>0.02</v>
      </c>
      <c r="N88" s="162" t="s">
        <v>9</v>
      </c>
      <c r="O88" s="149">
        <v>3.1E-2</v>
      </c>
      <c r="P88" s="149" t="s">
        <v>9</v>
      </c>
      <c r="Q88" s="359">
        <f>'приложение к приказу'!E15</f>
        <v>2.0977738474849395E-2</v>
      </c>
      <c r="R88" s="280" t="s">
        <v>9</v>
      </c>
      <c r="S88" s="43">
        <f>$Q$88-M88</f>
        <v>9.7773847484939475E-4</v>
      </c>
    </row>
    <row r="89" spans="1:19" ht="44.25" customHeight="1" x14ac:dyDescent="0.3">
      <c r="A89" s="249"/>
      <c r="B89" s="259"/>
      <c r="C89" s="259"/>
      <c r="D89" s="162">
        <v>4</v>
      </c>
      <c r="E89" s="259"/>
      <c r="F89" s="259"/>
      <c r="G89" s="354"/>
      <c r="H89" s="354"/>
      <c r="I89" s="175">
        <v>1.71</v>
      </c>
      <c r="J89" s="175" t="s">
        <v>9</v>
      </c>
      <c r="K89" s="249"/>
      <c r="L89" s="162">
        <v>4</v>
      </c>
      <c r="M89" s="162">
        <v>1.9E-2</v>
      </c>
      <c r="N89" s="162" t="s">
        <v>9</v>
      </c>
      <c r="O89" s="149">
        <v>1.0999999999999999E-2</v>
      </c>
      <c r="P89" s="149" t="s">
        <v>9</v>
      </c>
      <c r="Q89" s="312"/>
      <c r="R89" s="281"/>
      <c r="S89" s="43">
        <f>$Q$88-M89</f>
        <v>1.9777384748493956E-3</v>
      </c>
    </row>
    <row r="90" spans="1:19" ht="27" customHeight="1" x14ac:dyDescent="0.3">
      <c r="A90" s="249" t="s">
        <v>51</v>
      </c>
      <c r="B90" s="259" t="s">
        <v>52</v>
      </c>
      <c r="C90" s="259" t="s">
        <v>35</v>
      </c>
      <c r="D90" s="162">
        <v>1</v>
      </c>
      <c r="E90" s="259">
        <v>1.32</v>
      </c>
      <c r="F90" s="259">
        <v>1.17</v>
      </c>
      <c r="G90" s="354">
        <v>1.1599999999999999</v>
      </c>
      <c r="H90" s="354">
        <v>0.55000000000000004</v>
      </c>
      <c r="I90" s="185">
        <v>1.26</v>
      </c>
      <c r="J90" s="185">
        <v>0.45400000000000001</v>
      </c>
      <c r="K90" s="249" t="s">
        <v>8</v>
      </c>
      <c r="L90" s="162">
        <v>1</v>
      </c>
      <c r="M90" s="162" t="s">
        <v>9</v>
      </c>
      <c r="N90" s="162" t="s">
        <v>9</v>
      </c>
      <c r="O90" s="149" t="s">
        <v>9</v>
      </c>
      <c r="P90" s="149" t="s">
        <v>9</v>
      </c>
      <c r="Q90" s="149" t="s">
        <v>9</v>
      </c>
      <c r="R90" s="149" t="s">
        <v>9</v>
      </c>
      <c r="S90" s="179" t="s">
        <v>9</v>
      </c>
    </row>
    <row r="91" spans="1:19" ht="45.75" customHeight="1" x14ac:dyDescent="0.3">
      <c r="A91" s="249"/>
      <c r="B91" s="259"/>
      <c r="C91" s="259"/>
      <c r="D91" s="162">
        <v>2</v>
      </c>
      <c r="E91" s="259"/>
      <c r="F91" s="259"/>
      <c r="G91" s="354"/>
      <c r="H91" s="354"/>
      <c r="I91" s="185">
        <v>1.26</v>
      </c>
      <c r="J91" s="185">
        <v>0.45400000000000001</v>
      </c>
      <c r="K91" s="249"/>
      <c r="L91" s="162">
        <v>2</v>
      </c>
      <c r="M91" s="162">
        <v>0.02</v>
      </c>
      <c r="N91" s="162">
        <v>0.02</v>
      </c>
      <c r="O91" s="149">
        <v>3.1E-2</v>
      </c>
      <c r="P91" s="149">
        <v>3.1E-2</v>
      </c>
      <c r="Q91" s="359">
        <f>'приложение к приказу'!E3</f>
        <v>2.931317316488885E-2</v>
      </c>
      <c r="R91" s="359">
        <f>'приложение к приказу'!F3</f>
        <v>2.9028447116526437E-2</v>
      </c>
      <c r="S91" s="43">
        <f>$Q$91-M91</f>
        <v>9.3131731648888501E-3</v>
      </c>
    </row>
    <row r="92" spans="1:19" ht="57" customHeight="1" x14ac:dyDescent="0.3">
      <c r="A92" s="249"/>
      <c r="B92" s="259"/>
      <c r="C92" s="259"/>
      <c r="D92" s="162">
        <v>4</v>
      </c>
      <c r="E92" s="259"/>
      <c r="F92" s="259"/>
      <c r="G92" s="354"/>
      <c r="H92" s="354"/>
      <c r="I92" s="185">
        <v>1.26</v>
      </c>
      <c r="J92" s="185">
        <v>0.45400000000000001</v>
      </c>
      <c r="K92" s="249"/>
      <c r="L92" s="162">
        <v>4</v>
      </c>
      <c r="M92" s="162">
        <v>1.9E-2</v>
      </c>
      <c r="N92" s="162">
        <v>1.9E-2</v>
      </c>
      <c r="O92" s="149">
        <v>1.0999999999999999E-2</v>
      </c>
      <c r="P92" s="149">
        <v>1.0999999999999999E-2</v>
      </c>
      <c r="Q92" s="312"/>
      <c r="R92" s="312"/>
      <c r="S92" s="43">
        <f>$Q$91-M92</f>
        <v>1.0313173164888851E-2</v>
      </c>
    </row>
    <row r="93" spans="1:19" ht="173.4" customHeight="1" x14ac:dyDescent="0.3">
      <c r="A93" s="164" t="s">
        <v>53</v>
      </c>
      <c r="B93" s="162" t="s">
        <v>54</v>
      </c>
      <c r="C93" s="162" t="s">
        <v>35</v>
      </c>
      <c r="D93" s="162">
        <v>2</v>
      </c>
      <c r="E93" s="149">
        <v>16.82</v>
      </c>
      <c r="F93" s="149" t="s">
        <v>9</v>
      </c>
      <c r="G93" s="160">
        <v>10.46</v>
      </c>
      <c r="H93" s="160" t="s">
        <v>9</v>
      </c>
      <c r="I93" s="160">
        <v>10.46</v>
      </c>
      <c r="J93" s="160" t="s">
        <v>9</v>
      </c>
      <c r="K93" s="164" t="s">
        <v>8</v>
      </c>
      <c r="L93" s="162">
        <v>2</v>
      </c>
      <c r="M93" s="162" t="s">
        <v>9</v>
      </c>
      <c r="N93" s="162" t="s">
        <v>9</v>
      </c>
      <c r="O93" s="149" t="s">
        <v>9</v>
      </c>
      <c r="P93" s="149" t="s">
        <v>9</v>
      </c>
      <c r="Q93" s="149" t="s">
        <v>9</v>
      </c>
      <c r="R93" s="149" t="s">
        <v>9</v>
      </c>
      <c r="S93" s="179" t="s">
        <v>9</v>
      </c>
    </row>
    <row r="94" spans="1:19" ht="25.5" customHeight="1" x14ac:dyDescent="0.3">
      <c r="A94" s="380" t="s">
        <v>55</v>
      </c>
      <c r="B94" s="380"/>
      <c r="C94" s="380"/>
      <c r="D94" s="380"/>
      <c r="E94" s="380"/>
      <c r="F94" s="380"/>
      <c r="G94" s="186"/>
      <c r="H94" s="186"/>
      <c r="I94" s="186"/>
      <c r="J94" s="186"/>
      <c r="K94" s="154"/>
      <c r="L94" s="151"/>
      <c r="M94" s="151"/>
      <c r="N94" s="151"/>
      <c r="O94" s="151"/>
      <c r="P94" s="151"/>
      <c r="Q94" s="151"/>
      <c r="R94" s="151"/>
      <c r="S94" s="43"/>
    </row>
    <row r="95" spans="1:19" ht="28.8" customHeight="1" x14ac:dyDescent="0.3">
      <c r="A95" s="249" t="s">
        <v>6</v>
      </c>
      <c r="B95" s="249" t="s">
        <v>56</v>
      </c>
      <c r="C95" s="249" t="s">
        <v>35</v>
      </c>
      <c r="D95" s="164">
        <v>1</v>
      </c>
      <c r="E95" s="379">
        <v>4</v>
      </c>
      <c r="F95" s="249">
        <v>2.82</v>
      </c>
      <c r="G95" s="360">
        <v>4.17</v>
      </c>
      <c r="H95" s="354">
        <v>3.29</v>
      </c>
      <c r="I95" s="178">
        <v>4.17</v>
      </c>
      <c r="J95" s="175">
        <v>3.29</v>
      </c>
      <c r="K95" s="249" t="s">
        <v>8</v>
      </c>
      <c r="L95" s="164">
        <v>1</v>
      </c>
      <c r="M95" s="164" t="s">
        <v>9</v>
      </c>
      <c r="N95" s="164" t="s">
        <v>9</v>
      </c>
      <c r="O95" s="151" t="s">
        <v>9</v>
      </c>
      <c r="P95" s="151" t="s">
        <v>9</v>
      </c>
      <c r="Q95" s="151" t="s">
        <v>9</v>
      </c>
      <c r="R95" s="151" t="s">
        <v>9</v>
      </c>
      <c r="S95" s="187" t="s">
        <v>9</v>
      </c>
    </row>
    <row r="96" spans="1:19" ht="28.8" customHeight="1" x14ac:dyDescent="0.3">
      <c r="A96" s="249"/>
      <c r="B96" s="249"/>
      <c r="C96" s="249"/>
      <c r="D96" s="164">
        <v>2</v>
      </c>
      <c r="E96" s="379"/>
      <c r="F96" s="249"/>
      <c r="G96" s="360"/>
      <c r="H96" s="354"/>
      <c r="I96" s="178">
        <v>4.17</v>
      </c>
      <c r="J96" s="175">
        <v>3.29</v>
      </c>
      <c r="K96" s="249"/>
      <c r="L96" s="164">
        <v>2</v>
      </c>
      <c r="M96" s="164">
        <v>4.2000000000000003E-2</v>
      </c>
      <c r="N96" s="164">
        <v>4.2000000000000003E-2</v>
      </c>
      <c r="O96" s="151">
        <v>4.2999999999999997E-2</v>
      </c>
      <c r="P96" s="151">
        <v>4.2999999999999997E-2</v>
      </c>
      <c r="Q96" s="372">
        <f>'приложение к приказу'!E3</f>
        <v>2.931317316488885E-2</v>
      </c>
      <c r="R96" s="372">
        <f>'приложение к приказу'!F3</f>
        <v>2.9028447116526437E-2</v>
      </c>
      <c r="S96" s="43">
        <f>$Q$96-M96</f>
        <v>-1.2686826835111152E-2</v>
      </c>
    </row>
    <row r="97" spans="1:19" ht="28.8" customHeight="1" x14ac:dyDescent="0.3">
      <c r="A97" s="249"/>
      <c r="B97" s="249"/>
      <c r="C97" s="249"/>
      <c r="D97" s="164">
        <v>3</v>
      </c>
      <c r="E97" s="379"/>
      <c r="F97" s="249"/>
      <c r="G97" s="360"/>
      <c r="H97" s="354"/>
      <c r="I97" s="178">
        <v>4.17</v>
      </c>
      <c r="J97" s="175">
        <v>3.29</v>
      </c>
      <c r="K97" s="249"/>
      <c r="L97" s="164">
        <v>3</v>
      </c>
      <c r="M97" s="164">
        <v>4.2000000000000003E-2</v>
      </c>
      <c r="N97" s="164">
        <v>4.2000000000000003E-2</v>
      </c>
      <c r="O97" s="151">
        <v>3.5000000000000003E-2</v>
      </c>
      <c r="P97" s="151">
        <v>3.5000000000000003E-2</v>
      </c>
      <c r="Q97" s="299"/>
      <c r="R97" s="299"/>
      <c r="S97" s="43">
        <f t="shared" ref="S97:S99" si="15">$Q$96-M97</f>
        <v>-1.2686826835111152E-2</v>
      </c>
    </row>
    <row r="98" spans="1:19" ht="28.8" customHeight="1" x14ac:dyDescent="0.3">
      <c r="A98" s="249"/>
      <c r="B98" s="249"/>
      <c r="C98" s="249"/>
      <c r="D98" s="164">
        <v>4</v>
      </c>
      <c r="E98" s="379"/>
      <c r="F98" s="249"/>
      <c r="G98" s="360"/>
      <c r="H98" s="354"/>
      <c r="I98" s="178">
        <v>4.17</v>
      </c>
      <c r="J98" s="175">
        <v>3.29</v>
      </c>
      <c r="K98" s="249"/>
      <c r="L98" s="164">
        <v>4</v>
      </c>
      <c r="M98" s="164">
        <v>3.1E-2</v>
      </c>
      <c r="N98" s="164">
        <v>3.1E-2</v>
      </c>
      <c r="O98" s="151">
        <v>3.7999999999999999E-2</v>
      </c>
      <c r="P98" s="151">
        <v>3.7999999999999999E-2</v>
      </c>
      <c r="Q98" s="299"/>
      <c r="R98" s="299"/>
      <c r="S98" s="43">
        <f t="shared" si="15"/>
        <v>-1.6868268351111493E-3</v>
      </c>
    </row>
    <row r="99" spans="1:19" ht="54" customHeight="1" x14ac:dyDescent="0.3">
      <c r="A99" s="249"/>
      <c r="B99" s="249"/>
      <c r="C99" s="249"/>
      <c r="D99" s="164">
        <v>5</v>
      </c>
      <c r="E99" s="379"/>
      <c r="F99" s="249"/>
      <c r="G99" s="360"/>
      <c r="H99" s="354"/>
      <c r="I99" s="178">
        <v>4.17</v>
      </c>
      <c r="J99" s="175">
        <v>3.29</v>
      </c>
      <c r="K99" s="249"/>
      <c r="L99" s="164">
        <v>5</v>
      </c>
      <c r="M99" s="164">
        <v>0.03</v>
      </c>
      <c r="N99" s="164">
        <v>0.03</v>
      </c>
      <c r="O99" s="151">
        <v>2.7E-2</v>
      </c>
      <c r="P99" s="151">
        <v>2.7E-2</v>
      </c>
      <c r="Q99" s="281"/>
      <c r="R99" s="281"/>
      <c r="S99" s="43">
        <f t="shared" si="15"/>
        <v>-6.8682683511114839E-4</v>
      </c>
    </row>
    <row r="100" spans="1:19" ht="81" customHeight="1" x14ac:dyDescent="0.3">
      <c r="A100" s="249" t="s">
        <v>10</v>
      </c>
      <c r="B100" s="249" t="s">
        <v>57</v>
      </c>
      <c r="C100" s="378" t="s">
        <v>35</v>
      </c>
      <c r="D100" s="164">
        <v>1</v>
      </c>
      <c r="E100" s="378">
        <v>4</v>
      </c>
      <c r="F100" s="249">
        <v>2.82</v>
      </c>
      <c r="G100" s="360">
        <v>4.17</v>
      </c>
      <c r="H100" s="360">
        <v>3.29</v>
      </c>
      <c r="I100" s="178">
        <v>4.17</v>
      </c>
      <c r="J100" s="178">
        <v>3.29</v>
      </c>
      <c r="K100" s="249" t="s">
        <v>8</v>
      </c>
      <c r="L100" s="164">
        <v>1</v>
      </c>
      <c r="M100" s="164" t="s">
        <v>9</v>
      </c>
      <c r="N100" s="164" t="s">
        <v>9</v>
      </c>
      <c r="O100" s="151" t="s">
        <v>9</v>
      </c>
      <c r="P100" s="151" t="s">
        <v>9</v>
      </c>
      <c r="Q100" s="151" t="s">
        <v>9</v>
      </c>
      <c r="R100" s="151" t="s">
        <v>9</v>
      </c>
      <c r="S100" s="187" t="s">
        <v>9</v>
      </c>
    </row>
    <row r="101" spans="1:19" ht="97.2" customHeight="1" x14ac:dyDescent="0.3">
      <c r="A101" s="249"/>
      <c r="B101" s="249"/>
      <c r="C101" s="378"/>
      <c r="D101" s="164">
        <v>2</v>
      </c>
      <c r="E101" s="378"/>
      <c r="F101" s="249"/>
      <c r="G101" s="360"/>
      <c r="H101" s="360"/>
      <c r="I101" s="178">
        <v>4.17</v>
      </c>
      <c r="J101" s="178">
        <v>3.29</v>
      </c>
      <c r="K101" s="249"/>
      <c r="L101" s="164">
        <v>2</v>
      </c>
      <c r="M101" s="164">
        <v>4.2000000000000003E-2</v>
      </c>
      <c r="N101" s="164">
        <v>4.2000000000000003E-2</v>
      </c>
      <c r="O101" s="151">
        <v>3.5000000000000003E-2</v>
      </c>
      <c r="P101" s="151">
        <v>3.5000000000000003E-2</v>
      </c>
      <c r="Q101" s="187">
        <f>'приложение к приказу'!E3</f>
        <v>2.931317316488885E-2</v>
      </c>
      <c r="R101" s="187">
        <f>'приложение к приказу'!F3</f>
        <v>2.9028447116526437E-2</v>
      </c>
      <c r="S101" s="43">
        <f>$Q$101-M101</f>
        <v>-1.2686826835111152E-2</v>
      </c>
    </row>
    <row r="102" spans="1:19" ht="35.4" customHeight="1" x14ac:dyDescent="0.3">
      <c r="A102" s="249" t="s">
        <v>11</v>
      </c>
      <c r="B102" s="249" t="s">
        <v>58</v>
      </c>
      <c r="C102" s="378" t="s">
        <v>35</v>
      </c>
      <c r="D102" s="164">
        <v>1</v>
      </c>
      <c r="E102" s="379">
        <v>6.82</v>
      </c>
      <c r="F102" s="249" t="s">
        <v>9</v>
      </c>
      <c r="G102" s="360">
        <v>7.46</v>
      </c>
      <c r="H102" s="360" t="s">
        <v>9</v>
      </c>
      <c r="I102" s="160">
        <v>7.46</v>
      </c>
      <c r="J102" s="160" t="s">
        <v>31</v>
      </c>
      <c r="K102" s="249" t="s">
        <v>8</v>
      </c>
      <c r="L102" s="164">
        <v>1</v>
      </c>
      <c r="M102" s="164" t="s">
        <v>9</v>
      </c>
      <c r="N102" s="164" t="s">
        <v>9</v>
      </c>
      <c r="O102" s="151" t="s">
        <v>9</v>
      </c>
      <c r="P102" s="151" t="s">
        <v>9</v>
      </c>
      <c r="Q102" s="151" t="s">
        <v>9</v>
      </c>
      <c r="R102" s="151" t="s">
        <v>9</v>
      </c>
      <c r="S102" s="187" t="s">
        <v>9</v>
      </c>
    </row>
    <row r="103" spans="1:19" ht="35.4" customHeight="1" x14ac:dyDescent="0.3">
      <c r="A103" s="249"/>
      <c r="B103" s="249"/>
      <c r="C103" s="378"/>
      <c r="D103" s="164">
        <v>2</v>
      </c>
      <c r="E103" s="379"/>
      <c r="F103" s="249"/>
      <c r="G103" s="360"/>
      <c r="H103" s="354"/>
      <c r="I103" s="160">
        <v>7.46</v>
      </c>
      <c r="J103" s="160" t="s">
        <v>31</v>
      </c>
      <c r="K103" s="249"/>
      <c r="L103" s="164">
        <v>2</v>
      </c>
      <c r="M103" s="164">
        <v>4.2000000000000003E-2</v>
      </c>
      <c r="N103" s="164">
        <v>4.2000000000000003E-2</v>
      </c>
      <c r="O103" s="151">
        <v>4.2999999999999997E-2</v>
      </c>
      <c r="P103" s="151">
        <v>4.2999999999999997E-2</v>
      </c>
      <c r="Q103" s="372">
        <f>'приложение к приказу'!E3</f>
        <v>2.931317316488885E-2</v>
      </c>
      <c r="R103" s="372">
        <f>'приложение к приказу'!F3</f>
        <v>2.9028447116526437E-2</v>
      </c>
      <c r="S103" s="43">
        <f>$Q$103-M103</f>
        <v>-1.2686826835111152E-2</v>
      </c>
    </row>
    <row r="104" spans="1:19" ht="35.4" customHeight="1" x14ac:dyDescent="0.3">
      <c r="A104" s="249"/>
      <c r="B104" s="249"/>
      <c r="C104" s="378"/>
      <c r="D104" s="164">
        <v>3</v>
      </c>
      <c r="E104" s="379"/>
      <c r="F104" s="249"/>
      <c r="G104" s="360"/>
      <c r="H104" s="354"/>
      <c r="I104" s="160">
        <v>7.46</v>
      </c>
      <c r="J104" s="160" t="s">
        <v>31</v>
      </c>
      <c r="K104" s="249"/>
      <c r="L104" s="164">
        <v>3</v>
      </c>
      <c r="M104" s="164">
        <v>4.2000000000000003E-2</v>
      </c>
      <c r="N104" s="164">
        <v>4.2000000000000003E-2</v>
      </c>
      <c r="O104" s="151">
        <v>3.5000000000000003E-2</v>
      </c>
      <c r="P104" s="151">
        <v>3.5000000000000003E-2</v>
      </c>
      <c r="Q104" s="299"/>
      <c r="R104" s="299"/>
      <c r="S104" s="43">
        <f t="shared" ref="S104:S106" si="16">$Q$103-M104</f>
        <v>-1.2686826835111152E-2</v>
      </c>
    </row>
    <row r="105" spans="1:19" ht="35.4" customHeight="1" x14ac:dyDescent="0.3">
      <c r="A105" s="249"/>
      <c r="B105" s="249"/>
      <c r="C105" s="378"/>
      <c r="D105" s="164">
        <v>4</v>
      </c>
      <c r="E105" s="379"/>
      <c r="F105" s="249"/>
      <c r="G105" s="360"/>
      <c r="H105" s="354"/>
      <c r="I105" s="160">
        <v>7.46</v>
      </c>
      <c r="J105" s="160" t="s">
        <v>31</v>
      </c>
      <c r="K105" s="249"/>
      <c r="L105" s="164">
        <v>4</v>
      </c>
      <c r="M105" s="164">
        <v>3.1E-2</v>
      </c>
      <c r="N105" s="164">
        <v>3.1E-2</v>
      </c>
      <c r="O105" s="151">
        <v>3.7999999999999999E-2</v>
      </c>
      <c r="P105" s="151">
        <v>3.7999999999999999E-2</v>
      </c>
      <c r="Q105" s="299"/>
      <c r="R105" s="299"/>
      <c r="S105" s="43">
        <f t="shared" si="16"/>
        <v>-1.6868268351111493E-3</v>
      </c>
    </row>
    <row r="106" spans="1:19" ht="49.8" customHeight="1" x14ac:dyDescent="0.3">
      <c r="A106" s="249"/>
      <c r="B106" s="249"/>
      <c r="C106" s="378"/>
      <c r="D106" s="164">
        <v>5</v>
      </c>
      <c r="E106" s="379"/>
      <c r="F106" s="249"/>
      <c r="G106" s="360"/>
      <c r="H106" s="354"/>
      <c r="I106" s="160">
        <v>7.46</v>
      </c>
      <c r="J106" s="160" t="s">
        <v>31</v>
      </c>
      <c r="K106" s="249"/>
      <c r="L106" s="164">
        <v>5</v>
      </c>
      <c r="M106" s="164">
        <v>0.03</v>
      </c>
      <c r="N106" s="164">
        <v>0.03</v>
      </c>
      <c r="O106" s="151">
        <v>2.7E-2</v>
      </c>
      <c r="P106" s="151">
        <v>2.7E-2</v>
      </c>
      <c r="Q106" s="281"/>
      <c r="R106" s="281"/>
      <c r="S106" s="43">
        <f t="shared" si="16"/>
        <v>-6.8682683511114839E-4</v>
      </c>
    </row>
    <row r="107" spans="1:19" ht="26.25" customHeight="1" collapsed="1" x14ac:dyDescent="0.3">
      <c r="A107" s="355" t="s">
        <v>59</v>
      </c>
      <c r="B107" s="355"/>
      <c r="C107" s="355"/>
      <c r="D107" s="355"/>
      <c r="E107" s="355"/>
      <c r="F107" s="355"/>
      <c r="G107" s="176"/>
      <c r="H107" s="176"/>
      <c r="I107" s="176"/>
      <c r="J107" s="176"/>
      <c r="K107" s="151"/>
      <c r="L107" s="151"/>
      <c r="M107" s="151"/>
      <c r="N107" s="151"/>
      <c r="O107" s="155"/>
      <c r="P107" s="155"/>
      <c r="Q107" s="151"/>
      <c r="R107" s="36"/>
      <c r="S107" s="43"/>
    </row>
    <row r="108" spans="1:19" ht="30" customHeight="1" x14ac:dyDescent="0.3">
      <c r="A108" s="249" t="s">
        <v>6</v>
      </c>
      <c r="B108" s="249" t="s">
        <v>56</v>
      </c>
      <c r="C108" s="249" t="s">
        <v>35</v>
      </c>
      <c r="D108" s="164">
        <v>1</v>
      </c>
      <c r="E108" s="249">
        <v>3.91</v>
      </c>
      <c r="F108" s="249">
        <v>2.8</v>
      </c>
      <c r="G108" s="354">
        <v>4.17</v>
      </c>
      <c r="H108" s="354">
        <v>3.29</v>
      </c>
      <c r="I108" s="175">
        <v>4.17</v>
      </c>
      <c r="J108" s="175">
        <v>3.29</v>
      </c>
      <c r="K108" s="249" t="s">
        <v>8</v>
      </c>
      <c r="L108" s="164">
        <v>1</v>
      </c>
      <c r="M108" s="164" t="s">
        <v>9</v>
      </c>
      <c r="N108" s="164" t="s">
        <v>9</v>
      </c>
      <c r="O108" s="151" t="s">
        <v>9</v>
      </c>
      <c r="P108" s="151" t="s">
        <v>9</v>
      </c>
      <c r="Q108" s="151" t="s">
        <v>9</v>
      </c>
      <c r="R108" s="151" t="s">
        <v>9</v>
      </c>
      <c r="S108" s="187" t="s">
        <v>9</v>
      </c>
    </row>
    <row r="109" spans="1:19" ht="30" customHeight="1" x14ac:dyDescent="0.3">
      <c r="A109" s="249"/>
      <c r="B109" s="249"/>
      <c r="C109" s="249"/>
      <c r="D109" s="164">
        <v>2</v>
      </c>
      <c r="E109" s="249"/>
      <c r="F109" s="249"/>
      <c r="G109" s="354"/>
      <c r="H109" s="354"/>
      <c r="I109" s="175">
        <v>4.17</v>
      </c>
      <c r="J109" s="175">
        <v>3.29</v>
      </c>
      <c r="K109" s="249"/>
      <c r="L109" s="164">
        <v>2</v>
      </c>
      <c r="M109" s="164">
        <v>7.1999999999999995E-2</v>
      </c>
      <c r="N109" s="164">
        <v>7.1999999999999995E-2</v>
      </c>
      <c r="O109" s="151">
        <v>4.9000000000000002E-2</v>
      </c>
      <c r="P109" s="151">
        <v>4.9000000000000002E-2</v>
      </c>
      <c r="Q109" s="372">
        <f>'приложение к приказу'!E3</f>
        <v>2.931317316488885E-2</v>
      </c>
      <c r="R109" s="372">
        <f>'приложение к приказу'!F3</f>
        <v>2.9028447116526437E-2</v>
      </c>
      <c r="S109" s="43">
        <f>$Q$109-M109</f>
        <v>-4.2686826835111144E-2</v>
      </c>
    </row>
    <row r="110" spans="1:19" ht="30" customHeight="1" x14ac:dyDescent="0.3">
      <c r="A110" s="249"/>
      <c r="B110" s="249"/>
      <c r="C110" s="249"/>
      <c r="D110" s="164">
        <v>3</v>
      </c>
      <c r="E110" s="249"/>
      <c r="F110" s="249"/>
      <c r="G110" s="354"/>
      <c r="H110" s="354"/>
      <c r="I110" s="175">
        <v>4.17</v>
      </c>
      <c r="J110" s="175">
        <v>3.29</v>
      </c>
      <c r="K110" s="249"/>
      <c r="L110" s="164">
        <v>3</v>
      </c>
      <c r="M110" s="164">
        <v>5.3999999999999999E-2</v>
      </c>
      <c r="N110" s="164">
        <v>5.3999999999999999E-2</v>
      </c>
      <c r="O110" s="151">
        <v>0.05</v>
      </c>
      <c r="P110" s="151">
        <v>0.05</v>
      </c>
      <c r="Q110" s="299"/>
      <c r="R110" s="299"/>
      <c r="S110" s="43">
        <f t="shared" ref="S110:S112" si="17">$Q$109-M110</f>
        <v>-2.4686826835111149E-2</v>
      </c>
    </row>
    <row r="111" spans="1:19" ht="30" customHeight="1" x14ac:dyDescent="0.3">
      <c r="A111" s="249"/>
      <c r="B111" s="249"/>
      <c r="C111" s="249"/>
      <c r="D111" s="164">
        <v>4</v>
      </c>
      <c r="E111" s="249"/>
      <c r="F111" s="249"/>
      <c r="G111" s="354"/>
      <c r="H111" s="354"/>
      <c r="I111" s="175">
        <v>4.17</v>
      </c>
      <c r="J111" s="175">
        <v>3.29</v>
      </c>
      <c r="K111" s="249"/>
      <c r="L111" s="164">
        <v>4</v>
      </c>
      <c r="M111" s="164">
        <v>5.0999999999999997E-2</v>
      </c>
      <c r="N111" s="164">
        <v>5.0999999999999997E-2</v>
      </c>
      <c r="O111" s="151">
        <v>4.7E-2</v>
      </c>
      <c r="P111" s="151">
        <v>4.7E-2</v>
      </c>
      <c r="Q111" s="299"/>
      <c r="R111" s="299"/>
      <c r="S111" s="43">
        <f t="shared" si="17"/>
        <v>-2.1686826835111146E-2</v>
      </c>
    </row>
    <row r="112" spans="1:19" ht="30" customHeight="1" x14ac:dyDescent="0.3">
      <c r="A112" s="249"/>
      <c r="B112" s="249"/>
      <c r="C112" s="249"/>
      <c r="D112" s="164">
        <v>5</v>
      </c>
      <c r="E112" s="249"/>
      <c r="F112" s="249"/>
      <c r="G112" s="354"/>
      <c r="H112" s="354"/>
      <c r="I112" s="175">
        <v>4.17</v>
      </c>
      <c r="J112" s="175">
        <v>3.29</v>
      </c>
      <c r="K112" s="249"/>
      <c r="L112" s="164">
        <v>5</v>
      </c>
      <c r="M112" s="164">
        <v>0.03</v>
      </c>
      <c r="N112" s="164">
        <v>0.03</v>
      </c>
      <c r="O112" s="151">
        <v>3.5000000000000003E-2</v>
      </c>
      <c r="P112" s="151">
        <v>3.5000000000000003E-2</v>
      </c>
      <c r="Q112" s="281"/>
      <c r="R112" s="281"/>
      <c r="S112" s="43">
        <f t="shared" si="17"/>
        <v>-6.8682683511114839E-4</v>
      </c>
    </row>
    <row r="113" spans="1:19" ht="85.2" customHeight="1" x14ac:dyDescent="0.3">
      <c r="A113" s="250" t="s">
        <v>10</v>
      </c>
      <c r="B113" s="250" t="s">
        <v>57</v>
      </c>
      <c r="C113" s="250" t="s">
        <v>35</v>
      </c>
      <c r="D113" s="165">
        <v>1</v>
      </c>
      <c r="E113" s="250">
        <v>3.91</v>
      </c>
      <c r="F113" s="250">
        <v>2.8</v>
      </c>
      <c r="G113" s="250">
        <v>4.17</v>
      </c>
      <c r="H113" s="250">
        <v>3.29</v>
      </c>
      <c r="I113" s="165">
        <v>4.17</v>
      </c>
      <c r="J113" s="165">
        <v>3.29</v>
      </c>
      <c r="K113" s="250" t="s">
        <v>8</v>
      </c>
      <c r="L113" s="165">
        <v>1</v>
      </c>
      <c r="M113" s="165" t="s">
        <v>9</v>
      </c>
      <c r="N113" s="165" t="s">
        <v>9</v>
      </c>
      <c r="O113" s="148" t="s">
        <v>9</v>
      </c>
      <c r="P113" s="148" t="s">
        <v>9</v>
      </c>
      <c r="Q113" s="148" t="s">
        <v>9</v>
      </c>
      <c r="R113" s="148" t="s">
        <v>9</v>
      </c>
      <c r="S113" s="166" t="s">
        <v>9</v>
      </c>
    </row>
    <row r="114" spans="1:19" ht="85.2" customHeight="1" x14ac:dyDescent="0.3">
      <c r="A114" s="250"/>
      <c r="B114" s="250"/>
      <c r="C114" s="250"/>
      <c r="D114" s="165">
        <v>2</v>
      </c>
      <c r="E114" s="250"/>
      <c r="F114" s="250"/>
      <c r="G114" s="250"/>
      <c r="H114" s="250"/>
      <c r="I114" s="165">
        <v>4.17</v>
      </c>
      <c r="J114" s="165">
        <v>3.29</v>
      </c>
      <c r="K114" s="250"/>
      <c r="L114" s="165">
        <v>2</v>
      </c>
      <c r="M114" s="165">
        <v>7.1999999999999995E-2</v>
      </c>
      <c r="N114" s="165">
        <v>7.1999999999999995E-2</v>
      </c>
      <c r="O114" s="148">
        <v>7.1999999999999995E-2</v>
      </c>
      <c r="P114" s="148">
        <v>7.1999999999999995E-2</v>
      </c>
      <c r="Q114" s="166">
        <f>'приложение к приказу'!E3</f>
        <v>2.931317316488885E-2</v>
      </c>
      <c r="R114" s="166">
        <f>'приложение к приказу'!F3</f>
        <v>2.9028447116526437E-2</v>
      </c>
      <c r="S114" s="43">
        <f>$Q$114-M114</f>
        <v>-4.2686826835111144E-2</v>
      </c>
    </row>
    <row r="115" spans="1:19" ht="166.2" customHeight="1" x14ac:dyDescent="0.3">
      <c r="A115" s="165" t="s">
        <v>11</v>
      </c>
      <c r="B115" s="165" t="s">
        <v>48</v>
      </c>
      <c r="C115" s="165" t="s">
        <v>35</v>
      </c>
      <c r="D115" s="165">
        <v>2</v>
      </c>
      <c r="E115" s="165">
        <v>0.89</v>
      </c>
      <c r="F115" s="165">
        <v>1.32</v>
      </c>
      <c r="G115" s="165">
        <v>3.69</v>
      </c>
      <c r="H115" s="165">
        <v>2.67</v>
      </c>
      <c r="I115" s="160">
        <v>3.69</v>
      </c>
      <c r="J115" s="160">
        <v>2.67</v>
      </c>
      <c r="K115" s="165" t="s">
        <v>8</v>
      </c>
      <c r="L115" s="165">
        <v>2</v>
      </c>
      <c r="M115" s="165">
        <v>0.105</v>
      </c>
      <c r="N115" s="165">
        <v>0.105</v>
      </c>
      <c r="O115" s="148">
        <v>0.105</v>
      </c>
      <c r="P115" s="148">
        <v>0.105</v>
      </c>
      <c r="Q115" s="195">
        <f>'приложение к приказу'!E7</f>
        <v>2.2246666666666668E-2</v>
      </c>
      <c r="R115" s="166">
        <f>'приложение к приказу'!F7</f>
        <v>2.2246666666666668E-2</v>
      </c>
      <c r="S115" s="43">
        <f>$Q$115-M115</f>
        <v>-8.2753333333333332E-2</v>
      </c>
    </row>
    <row r="116" spans="1:19" ht="22.2" customHeight="1" collapsed="1" x14ac:dyDescent="0.3">
      <c r="A116" s="355" t="s">
        <v>60</v>
      </c>
      <c r="B116" s="355"/>
      <c r="C116" s="355"/>
      <c r="D116" s="355"/>
      <c r="E116" s="355"/>
      <c r="F116" s="355"/>
      <c r="G116" s="176"/>
      <c r="H116" s="176"/>
      <c r="I116" s="176"/>
      <c r="J116" s="176"/>
      <c r="K116" s="148"/>
      <c r="L116" s="148"/>
      <c r="M116" s="148"/>
      <c r="N116" s="148"/>
      <c r="O116" s="148"/>
      <c r="P116" s="148"/>
      <c r="Q116" s="148"/>
      <c r="R116" s="148"/>
      <c r="S116" s="43"/>
    </row>
    <row r="117" spans="1:19" ht="30.6" customHeight="1" x14ac:dyDescent="0.3">
      <c r="A117" s="250" t="s">
        <v>6</v>
      </c>
      <c r="B117" s="250" t="s">
        <v>61</v>
      </c>
      <c r="C117" s="250" t="s">
        <v>35</v>
      </c>
      <c r="D117" s="165">
        <v>1</v>
      </c>
      <c r="E117" s="250">
        <v>4.32</v>
      </c>
      <c r="F117" s="250">
        <v>3.08</v>
      </c>
      <c r="G117" s="250">
        <v>4.17</v>
      </c>
      <c r="H117" s="250">
        <v>3.29</v>
      </c>
      <c r="I117" s="165">
        <v>4.17</v>
      </c>
      <c r="J117" s="165">
        <v>3.29</v>
      </c>
      <c r="K117" s="250" t="s">
        <v>8</v>
      </c>
      <c r="L117" s="165">
        <v>1</v>
      </c>
      <c r="M117" s="165" t="s">
        <v>9</v>
      </c>
      <c r="N117" s="165" t="s">
        <v>9</v>
      </c>
      <c r="O117" s="148" t="s">
        <v>9</v>
      </c>
      <c r="P117" s="148" t="s">
        <v>9</v>
      </c>
      <c r="Q117" s="151" t="s">
        <v>9</v>
      </c>
      <c r="R117" s="151" t="s">
        <v>9</v>
      </c>
      <c r="S117" s="187" t="s">
        <v>9</v>
      </c>
    </row>
    <row r="118" spans="1:19" ht="30.6" customHeight="1" x14ac:dyDescent="0.3">
      <c r="A118" s="250"/>
      <c r="B118" s="250"/>
      <c r="C118" s="250"/>
      <c r="D118" s="164">
        <v>2</v>
      </c>
      <c r="E118" s="250"/>
      <c r="F118" s="250"/>
      <c r="G118" s="250"/>
      <c r="H118" s="250"/>
      <c r="I118" s="165">
        <v>4.17</v>
      </c>
      <c r="J118" s="165">
        <v>3.29</v>
      </c>
      <c r="K118" s="250"/>
      <c r="L118" s="164">
        <v>2</v>
      </c>
      <c r="M118" s="164">
        <v>0.04</v>
      </c>
      <c r="N118" s="164">
        <v>0.04</v>
      </c>
      <c r="O118" s="151">
        <v>0.04</v>
      </c>
      <c r="P118" s="151">
        <v>0.04</v>
      </c>
      <c r="Q118" s="372">
        <f>'приложение к приказу'!E3</f>
        <v>2.931317316488885E-2</v>
      </c>
      <c r="R118" s="372">
        <f>'приложение к приказу'!F3</f>
        <v>2.9028447116526437E-2</v>
      </c>
      <c r="S118" s="43">
        <f>$Q$118-M118</f>
        <v>-1.068682683511115E-2</v>
      </c>
    </row>
    <row r="119" spans="1:19" ht="30.6" customHeight="1" x14ac:dyDescent="0.3">
      <c r="A119" s="250"/>
      <c r="B119" s="250"/>
      <c r="C119" s="250"/>
      <c r="D119" s="164">
        <v>3</v>
      </c>
      <c r="E119" s="250"/>
      <c r="F119" s="250"/>
      <c r="G119" s="250"/>
      <c r="H119" s="250"/>
      <c r="I119" s="165">
        <v>4.17</v>
      </c>
      <c r="J119" s="165">
        <v>3.29</v>
      </c>
      <c r="K119" s="250"/>
      <c r="L119" s="164">
        <v>3</v>
      </c>
      <c r="M119" s="164">
        <v>3.4000000000000002E-2</v>
      </c>
      <c r="N119" s="164">
        <v>3.4000000000000002E-2</v>
      </c>
      <c r="O119" s="151">
        <v>3.4000000000000002E-2</v>
      </c>
      <c r="P119" s="151">
        <v>3.4000000000000002E-2</v>
      </c>
      <c r="Q119" s="299"/>
      <c r="R119" s="299"/>
      <c r="S119" s="43">
        <f t="shared" ref="S119:S121" si="18">$Q$118-M119</f>
        <v>-4.6868268351111519E-3</v>
      </c>
    </row>
    <row r="120" spans="1:19" ht="30.6" customHeight="1" x14ac:dyDescent="0.3">
      <c r="A120" s="250"/>
      <c r="B120" s="250"/>
      <c r="C120" s="250"/>
      <c r="D120" s="164">
        <v>4</v>
      </c>
      <c r="E120" s="250"/>
      <c r="F120" s="250"/>
      <c r="G120" s="250"/>
      <c r="H120" s="250"/>
      <c r="I120" s="165">
        <v>4.17</v>
      </c>
      <c r="J120" s="165">
        <v>3.29</v>
      </c>
      <c r="K120" s="250"/>
      <c r="L120" s="164">
        <v>4</v>
      </c>
      <c r="M120" s="164">
        <v>3.3000000000000002E-2</v>
      </c>
      <c r="N120" s="164">
        <v>3.3000000000000002E-2</v>
      </c>
      <c r="O120" s="151">
        <v>3.3000000000000002E-2</v>
      </c>
      <c r="P120" s="151">
        <v>3.3000000000000002E-2</v>
      </c>
      <c r="Q120" s="299"/>
      <c r="R120" s="299"/>
      <c r="S120" s="43">
        <f t="shared" si="18"/>
        <v>-3.6868268351111511E-3</v>
      </c>
    </row>
    <row r="121" spans="1:19" ht="30.6" customHeight="1" x14ac:dyDescent="0.3">
      <c r="A121" s="250"/>
      <c r="B121" s="250"/>
      <c r="C121" s="250"/>
      <c r="D121" s="164">
        <v>5</v>
      </c>
      <c r="E121" s="250"/>
      <c r="F121" s="250"/>
      <c r="G121" s="250"/>
      <c r="H121" s="250"/>
      <c r="I121" s="165">
        <v>4.17</v>
      </c>
      <c r="J121" s="165">
        <v>3.29</v>
      </c>
      <c r="K121" s="250"/>
      <c r="L121" s="164">
        <v>5</v>
      </c>
      <c r="M121" s="164">
        <v>2.9000000000000001E-2</v>
      </c>
      <c r="N121" s="164">
        <v>2.9000000000000001E-2</v>
      </c>
      <c r="O121" s="151">
        <v>2.9000000000000001E-2</v>
      </c>
      <c r="P121" s="151">
        <v>2.9000000000000001E-2</v>
      </c>
      <c r="Q121" s="281"/>
      <c r="R121" s="281"/>
      <c r="S121" s="43">
        <f t="shared" si="18"/>
        <v>3.1317316488884903E-4</v>
      </c>
    </row>
    <row r="122" spans="1:19" ht="68.400000000000006" customHeight="1" x14ac:dyDescent="0.3">
      <c r="A122" s="250" t="s">
        <v>10</v>
      </c>
      <c r="B122" s="250" t="s">
        <v>62</v>
      </c>
      <c r="C122" s="250" t="s">
        <v>35</v>
      </c>
      <c r="D122" s="165">
        <v>1</v>
      </c>
      <c r="E122" s="250">
        <v>4.32</v>
      </c>
      <c r="F122" s="250">
        <v>3.08</v>
      </c>
      <c r="G122" s="250">
        <v>4.17</v>
      </c>
      <c r="H122" s="250">
        <v>3.29</v>
      </c>
      <c r="I122" s="165">
        <v>4.17</v>
      </c>
      <c r="J122" s="165">
        <v>3.29</v>
      </c>
      <c r="K122" s="250" t="s">
        <v>8</v>
      </c>
      <c r="L122" s="165">
        <v>1</v>
      </c>
      <c r="M122" s="165" t="s">
        <v>9</v>
      </c>
      <c r="N122" s="165" t="s">
        <v>9</v>
      </c>
      <c r="O122" s="148" t="s">
        <v>9</v>
      </c>
      <c r="P122" s="148" t="s">
        <v>9</v>
      </c>
      <c r="Q122" s="148" t="s">
        <v>9</v>
      </c>
      <c r="R122" s="148" t="s">
        <v>9</v>
      </c>
      <c r="S122" s="166" t="s">
        <v>9</v>
      </c>
    </row>
    <row r="123" spans="1:19" ht="68.400000000000006" customHeight="1" x14ac:dyDescent="0.3">
      <c r="A123" s="250"/>
      <c r="B123" s="250"/>
      <c r="C123" s="250"/>
      <c r="D123" s="165">
        <v>2</v>
      </c>
      <c r="E123" s="250"/>
      <c r="F123" s="250"/>
      <c r="G123" s="250"/>
      <c r="H123" s="250"/>
      <c r="I123" s="165">
        <v>4.17</v>
      </c>
      <c r="J123" s="165">
        <v>3.29</v>
      </c>
      <c r="K123" s="250"/>
      <c r="L123" s="165">
        <v>2</v>
      </c>
      <c r="M123" s="165" t="s">
        <v>9</v>
      </c>
      <c r="N123" s="165" t="s">
        <v>9</v>
      </c>
      <c r="O123" s="148" t="s">
        <v>9</v>
      </c>
      <c r="P123" s="148" t="s">
        <v>9</v>
      </c>
      <c r="Q123" s="148" t="s">
        <v>9</v>
      </c>
      <c r="R123" s="148" t="s">
        <v>9</v>
      </c>
      <c r="S123" s="166" t="s">
        <v>9</v>
      </c>
    </row>
    <row r="124" spans="1:19" ht="155.4" customHeight="1" x14ac:dyDescent="0.3">
      <c r="A124" s="165" t="s">
        <v>11</v>
      </c>
      <c r="B124" s="165" t="s">
        <v>63</v>
      </c>
      <c r="C124" s="165" t="s">
        <v>35</v>
      </c>
      <c r="D124" s="165">
        <v>3</v>
      </c>
      <c r="E124" s="165">
        <v>2.59</v>
      </c>
      <c r="F124" s="165">
        <v>1.57</v>
      </c>
      <c r="G124" s="165">
        <v>3.69</v>
      </c>
      <c r="H124" s="165">
        <v>2.67</v>
      </c>
      <c r="I124" s="160">
        <v>3.69</v>
      </c>
      <c r="J124" s="160">
        <v>2.67</v>
      </c>
      <c r="K124" s="165" t="s">
        <v>8</v>
      </c>
      <c r="L124" s="165">
        <v>3</v>
      </c>
      <c r="M124" s="165">
        <v>6.0000000000000001E-3</v>
      </c>
      <c r="N124" s="165">
        <v>6.0000000000000001E-3</v>
      </c>
      <c r="O124" s="148">
        <v>6.0000000000000001E-3</v>
      </c>
      <c r="P124" s="148">
        <v>6.0000000000000001E-3</v>
      </c>
      <c r="Q124" s="166">
        <f>'приложение к приказу'!E7</f>
        <v>2.2246666666666668E-2</v>
      </c>
      <c r="R124" s="166">
        <f>'приложение к приказу'!F7</f>
        <v>2.2246666666666668E-2</v>
      </c>
      <c r="S124" s="43">
        <f>$Q$124-M124</f>
        <v>1.6246666666666666E-2</v>
      </c>
    </row>
    <row r="125" spans="1:19" ht="59.25" customHeight="1" x14ac:dyDescent="0.3">
      <c r="A125" s="250" t="s">
        <v>13</v>
      </c>
      <c r="B125" s="250" t="s">
        <v>64</v>
      </c>
      <c r="C125" s="250" t="s">
        <v>35</v>
      </c>
      <c r="D125" s="165">
        <v>1</v>
      </c>
      <c r="E125" s="250">
        <v>2.86</v>
      </c>
      <c r="F125" s="250" t="s">
        <v>9</v>
      </c>
      <c r="G125" s="250">
        <v>2.59</v>
      </c>
      <c r="H125" s="250" t="s">
        <v>9</v>
      </c>
      <c r="I125" s="160">
        <v>2.59</v>
      </c>
      <c r="J125" s="165" t="s">
        <v>9</v>
      </c>
      <c r="K125" s="250" t="s">
        <v>8</v>
      </c>
      <c r="L125" s="165">
        <v>1</v>
      </c>
      <c r="M125" s="165" t="s">
        <v>9</v>
      </c>
      <c r="N125" s="165" t="s">
        <v>9</v>
      </c>
      <c r="O125" s="148" t="s">
        <v>9</v>
      </c>
      <c r="P125" s="148" t="s">
        <v>9</v>
      </c>
      <c r="Q125" s="148" t="s">
        <v>9</v>
      </c>
      <c r="R125" s="148" t="s">
        <v>9</v>
      </c>
      <c r="S125" s="166" t="s">
        <v>9</v>
      </c>
    </row>
    <row r="126" spans="1:19" ht="51" customHeight="1" x14ac:dyDescent="0.3">
      <c r="A126" s="250"/>
      <c r="B126" s="250"/>
      <c r="C126" s="250"/>
      <c r="D126" s="165">
        <v>2</v>
      </c>
      <c r="E126" s="250"/>
      <c r="F126" s="250"/>
      <c r="G126" s="250"/>
      <c r="H126" s="250"/>
      <c r="I126" s="160">
        <v>2.59</v>
      </c>
      <c r="J126" s="165" t="s">
        <v>9</v>
      </c>
      <c r="K126" s="250"/>
      <c r="L126" s="165">
        <v>2</v>
      </c>
      <c r="M126" s="165" t="s">
        <v>9</v>
      </c>
      <c r="N126" s="165" t="s">
        <v>9</v>
      </c>
      <c r="O126" s="148" t="s">
        <v>9</v>
      </c>
      <c r="P126" s="148" t="s">
        <v>9</v>
      </c>
      <c r="Q126" s="148" t="s">
        <v>9</v>
      </c>
      <c r="R126" s="148" t="s">
        <v>9</v>
      </c>
      <c r="S126" s="166" t="s">
        <v>9</v>
      </c>
    </row>
    <row r="127" spans="1:19" ht="55.5" customHeight="1" x14ac:dyDescent="0.3">
      <c r="A127" s="250" t="s">
        <v>15</v>
      </c>
      <c r="B127" s="250" t="s">
        <v>65</v>
      </c>
      <c r="C127" s="250" t="s">
        <v>35</v>
      </c>
      <c r="D127" s="165">
        <v>1</v>
      </c>
      <c r="E127" s="250">
        <v>2.68</v>
      </c>
      <c r="F127" s="250" t="s">
        <v>9</v>
      </c>
      <c r="G127" s="250">
        <v>2.2999999999999998</v>
      </c>
      <c r="H127" s="250" t="s">
        <v>9</v>
      </c>
      <c r="I127" s="148">
        <v>2.2599999999999998</v>
      </c>
      <c r="J127" s="148" t="s">
        <v>9</v>
      </c>
      <c r="K127" s="250" t="s">
        <v>8</v>
      </c>
      <c r="L127" s="165">
        <v>1</v>
      </c>
      <c r="M127" s="165" t="s">
        <v>9</v>
      </c>
      <c r="N127" s="165" t="s">
        <v>9</v>
      </c>
      <c r="O127" s="148" t="s">
        <v>9</v>
      </c>
      <c r="P127" s="148" t="s">
        <v>9</v>
      </c>
      <c r="Q127" s="148" t="s">
        <v>9</v>
      </c>
      <c r="R127" s="148" t="s">
        <v>9</v>
      </c>
      <c r="S127" s="166" t="s">
        <v>9</v>
      </c>
    </row>
    <row r="128" spans="1:19" ht="48.75" customHeight="1" x14ac:dyDescent="0.3">
      <c r="A128" s="250"/>
      <c r="B128" s="250"/>
      <c r="C128" s="250"/>
      <c r="D128" s="165">
        <v>2</v>
      </c>
      <c r="E128" s="250"/>
      <c r="F128" s="250"/>
      <c r="G128" s="250"/>
      <c r="H128" s="250"/>
      <c r="I128" s="148">
        <v>2.2599999999999998</v>
      </c>
      <c r="J128" s="148" t="s">
        <v>9</v>
      </c>
      <c r="K128" s="250"/>
      <c r="L128" s="165">
        <v>2</v>
      </c>
      <c r="M128" s="165" t="s">
        <v>9</v>
      </c>
      <c r="N128" s="165" t="s">
        <v>9</v>
      </c>
      <c r="O128" s="148" t="s">
        <v>9</v>
      </c>
      <c r="P128" s="148" t="s">
        <v>9</v>
      </c>
      <c r="Q128" s="148" t="s">
        <v>9</v>
      </c>
      <c r="R128" s="148" t="s">
        <v>9</v>
      </c>
      <c r="S128" s="166" t="s">
        <v>9</v>
      </c>
    </row>
    <row r="129" spans="1:19" ht="50.4" customHeight="1" x14ac:dyDescent="0.3">
      <c r="A129" s="250" t="s">
        <v>17</v>
      </c>
      <c r="B129" s="250" t="s">
        <v>66</v>
      </c>
      <c r="C129" s="250" t="s">
        <v>35</v>
      </c>
      <c r="D129" s="165">
        <v>1</v>
      </c>
      <c r="E129" s="250">
        <v>1.9</v>
      </c>
      <c r="F129" s="250" t="s">
        <v>9</v>
      </c>
      <c r="G129" s="250">
        <v>1.59</v>
      </c>
      <c r="H129" s="250" t="s">
        <v>9</v>
      </c>
      <c r="I129" s="148">
        <v>2.2599999999999998</v>
      </c>
      <c r="J129" s="148" t="s">
        <v>9</v>
      </c>
      <c r="K129" s="250" t="s">
        <v>8</v>
      </c>
      <c r="L129" s="165">
        <v>1</v>
      </c>
      <c r="M129" s="165" t="s">
        <v>9</v>
      </c>
      <c r="N129" s="165" t="s">
        <v>9</v>
      </c>
      <c r="O129" s="148" t="s">
        <v>9</v>
      </c>
      <c r="P129" s="148" t="s">
        <v>9</v>
      </c>
      <c r="Q129" s="148" t="s">
        <v>9</v>
      </c>
      <c r="R129" s="148" t="s">
        <v>9</v>
      </c>
      <c r="S129" s="166" t="s">
        <v>9</v>
      </c>
    </row>
    <row r="130" spans="1:19" ht="50.4" customHeight="1" x14ac:dyDescent="0.3">
      <c r="A130" s="250"/>
      <c r="B130" s="250"/>
      <c r="C130" s="250"/>
      <c r="D130" s="165">
        <v>2</v>
      </c>
      <c r="E130" s="250"/>
      <c r="F130" s="250"/>
      <c r="G130" s="250"/>
      <c r="H130" s="250"/>
      <c r="I130" s="148">
        <v>2.2599999999999998</v>
      </c>
      <c r="J130" s="148" t="s">
        <v>9</v>
      </c>
      <c r="K130" s="250"/>
      <c r="L130" s="165">
        <v>2</v>
      </c>
      <c r="M130" s="165" t="s">
        <v>9</v>
      </c>
      <c r="N130" s="165" t="s">
        <v>9</v>
      </c>
      <c r="O130" s="148" t="s">
        <v>9</v>
      </c>
      <c r="P130" s="148" t="s">
        <v>9</v>
      </c>
      <c r="Q130" s="148" t="s">
        <v>9</v>
      </c>
      <c r="R130" s="148" t="s">
        <v>9</v>
      </c>
      <c r="S130" s="166" t="s">
        <v>9</v>
      </c>
    </row>
    <row r="131" spans="1:19" ht="16.8" customHeight="1" collapsed="1" x14ac:dyDescent="0.3">
      <c r="A131" s="355" t="s">
        <v>67</v>
      </c>
      <c r="B131" s="355"/>
      <c r="C131" s="355"/>
      <c r="D131" s="355"/>
      <c r="E131" s="355"/>
      <c r="F131" s="355"/>
      <c r="G131" s="176"/>
      <c r="H131" s="176"/>
      <c r="I131" s="176"/>
      <c r="J131" s="176"/>
      <c r="K131" s="154"/>
      <c r="L131" s="151"/>
      <c r="M131" s="151"/>
      <c r="N131" s="151"/>
      <c r="O131" s="151"/>
      <c r="P131" s="151"/>
      <c r="Q131" s="151"/>
      <c r="R131" s="151"/>
      <c r="S131" s="43"/>
    </row>
    <row r="132" spans="1:19" ht="36" customHeight="1" x14ac:dyDescent="0.3">
      <c r="A132" s="249" t="s">
        <v>6</v>
      </c>
      <c r="B132" s="249" t="s">
        <v>56</v>
      </c>
      <c r="C132" s="249" t="s">
        <v>35</v>
      </c>
      <c r="D132" s="164">
        <v>2</v>
      </c>
      <c r="E132" s="249">
        <v>4.6539999999999999</v>
      </c>
      <c r="F132" s="249">
        <v>4.0830000000000002</v>
      </c>
      <c r="G132" s="354">
        <v>4.05</v>
      </c>
      <c r="H132" s="354">
        <v>3.4</v>
      </c>
      <c r="I132" s="165">
        <v>4.17</v>
      </c>
      <c r="J132" s="165">
        <v>3.29</v>
      </c>
      <c r="K132" s="249" t="s">
        <v>8</v>
      </c>
      <c r="L132" s="164">
        <v>2</v>
      </c>
      <c r="M132" s="164">
        <v>3.6999999999999998E-2</v>
      </c>
      <c r="N132" s="164">
        <v>3.6999999999999998E-2</v>
      </c>
      <c r="O132" s="151">
        <v>5.0999999999999997E-2</v>
      </c>
      <c r="P132" s="151">
        <v>5.0999999999999997E-2</v>
      </c>
      <c r="Q132" s="366">
        <f>'приложение к приказу'!E3</f>
        <v>2.931317316488885E-2</v>
      </c>
      <c r="R132" s="366">
        <f>'приложение к приказу'!F3</f>
        <v>2.9028447116526437E-2</v>
      </c>
      <c r="S132" s="43">
        <f>$Q$132-M132</f>
        <v>-7.6868268351111477E-3</v>
      </c>
    </row>
    <row r="133" spans="1:19" ht="36" customHeight="1" x14ac:dyDescent="0.3">
      <c r="A133" s="249"/>
      <c r="B133" s="249"/>
      <c r="C133" s="249"/>
      <c r="D133" s="164">
        <v>3</v>
      </c>
      <c r="E133" s="249"/>
      <c r="F133" s="249"/>
      <c r="G133" s="354"/>
      <c r="H133" s="354"/>
      <c r="I133" s="165">
        <v>4.17</v>
      </c>
      <c r="J133" s="165">
        <v>3.29</v>
      </c>
      <c r="K133" s="249"/>
      <c r="L133" s="164">
        <v>3</v>
      </c>
      <c r="M133" s="164">
        <v>3.5999999999999997E-2</v>
      </c>
      <c r="N133" s="164">
        <v>3.5999999999999997E-2</v>
      </c>
      <c r="O133" s="151">
        <v>5.8999999999999997E-2</v>
      </c>
      <c r="P133" s="151">
        <v>5.8999999999999997E-2</v>
      </c>
      <c r="Q133" s="272"/>
      <c r="R133" s="272"/>
      <c r="S133" s="43">
        <f t="shared" ref="S133:S135" si="19">$Q$132-M133</f>
        <v>-6.6868268351111468E-3</v>
      </c>
    </row>
    <row r="134" spans="1:19" ht="36" customHeight="1" x14ac:dyDescent="0.3">
      <c r="A134" s="249"/>
      <c r="B134" s="249"/>
      <c r="C134" s="249"/>
      <c r="D134" s="164">
        <v>4</v>
      </c>
      <c r="E134" s="249"/>
      <c r="F134" s="249"/>
      <c r="G134" s="354"/>
      <c r="H134" s="354"/>
      <c r="I134" s="165">
        <v>4.17</v>
      </c>
      <c r="J134" s="165">
        <v>3.29</v>
      </c>
      <c r="K134" s="249"/>
      <c r="L134" s="164">
        <v>4</v>
      </c>
      <c r="M134" s="164">
        <v>3.5000000000000003E-2</v>
      </c>
      <c r="N134" s="164">
        <v>3.5000000000000003E-2</v>
      </c>
      <c r="O134" s="151">
        <v>4.2000000000000003E-2</v>
      </c>
      <c r="P134" s="151">
        <v>4.2000000000000003E-2</v>
      </c>
      <c r="Q134" s="272"/>
      <c r="R134" s="272"/>
      <c r="S134" s="43">
        <f t="shared" si="19"/>
        <v>-5.6868268351111528E-3</v>
      </c>
    </row>
    <row r="135" spans="1:19" ht="36" customHeight="1" x14ac:dyDescent="0.3">
      <c r="A135" s="249"/>
      <c r="B135" s="249"/>
      <c r="C135" s="249"/>
      <c r="D135" s="164">
        <v>5</v>
      </c>
      <c r="E135" s="249"/>
      <c r="F135" s="249"/>
      <c r="G135" s="354"/>
      <c r="H135" s="354"/>
      <c r="I135" s="165">
        <v>4.17</v>
      </c>
      <c r="J135" s="165">
        <v>3.29</v>
      </c>
      <c r="K135" s="249"/>
      <c r="L135" s="164">
        <v>5</v>
      </c>
      <c r="M135" s="164">
        <v>3.4000000000000002E-2</v>
      </c>
      <c r="N135" s="164">
        <v>3.4000000000000002E-2</v>
      </c>
      <c r="O135" s="151">
        <v>2.5999999999999999E-2</v>
      </c>
      <c r="P135" s="151">
        <v>2.5999999999999999E-2</v>
      </c>
      <c r="Q135" s="275"/>
      <c r="R135" s="275"/>
      <c r="S135" s="43">
        <f t="shared" si="19"/>
        <v>-4.6868268351111519E-3</v>
      </c>
    </row>
    <row r="136" spans="1:19" ht="138" customHeight="1" x14ac:dyDescent="0.3">
      <c r="A136" s="165" t="s">
        <v>10</v>
      </c>
      <c r="B136" s="165" t="s">
        <v>68</v>
      </c>
      <c r="C136" s="165" t="s">
        <v>35</v>
      </c>
      <c r="D136" s="165">
        <v>2</v>
      </c>
      <c r="E136" s="165">
        <v>3.2930000000000001</v>
      </c>
      <c r="F136" s="165">
        <v>0.78500000000000003</v>
      </c>
      <c r="G136" s="165">
        <v>2.5499999999999998</v>
      </c>
      <c r="H136" s="165">
        <v>1.31</v>
      </c>
      <c r="I136" s="175">
        <v>2.59</v>
      </c>
      <c r="J136" s="175">
        <v>1.29</v>
      </c>
      <c r="K136" s="165" t="s">
        <v>8</v>
      </c>
      <c r="L136" s="165">
        <v>2</v>
      </c>
      <c r="M136" s="165">
        <v>3.7999999999999999E-2</v>
      </c>
      <c r="N136" s="165">
        <v>3.7999999999999999E-2</v>
      </c>
      <c r="O136" s="148">
        <v>3.1E-2</v>
      </c>
      <c r="P136" s="148">
        <v>3.1E-2</v>
      </c>
      <c r="Q136" s="166">
        <f>'приложение к приказу'!E3</f>
        <v>2.931317316488885E-2</v>
      </c>
      <c r="R136" s="166">
        <f>'приложение к приказу'!F3</f>
        <v>2.9028447116526437E-2</v>
      </c>
      <c r="S136" s="43">
        <f>$Q$136-M136</f>
        <v>-8.6868268351111486E-3</v>
      </c>
    </row>
    <row r="137" spans="1:19" ht="168" customHeight="1" x14ac:dyDescent="0.3">
      <c r="A137" s="165" t="s">
        <v>11</v>
      </c>
      <c r="B137" s="165" t="s">
        <v>69</v>
      </c>
      <c r="C137" s="165" t="s">
        <v>35</v>
      </c>
      <c r="D137" s="165">
        <v>2</v>
      </c>
      <c r="E137" s="165">
        <v>4.4669999999999996</v>
      </c>
      <c r="F137" s="165">
        <v>0.78500000000000003</v>
      </c>
      <c r="G137" s="165">
        <v>4.17</v>
      </c>
      <c r="H137" s="165">
        <v>3.29</v>
      </c>
      <c r="I137" s="165">
        <v>4.17</v>
      </c>
      <c r="J137" s="165">
        <v>3.29</v>
      </c>
      <c r="K137" s="165" t="s">
        <v>8</v>
      </c>
      <c r="L137" s="165">
        <v>2</v>
      </c>
      <c r="M137" s="165">
        <v>6.0000000000000001E-3</v>
      </c>
      <c r="N137" s="165">
        <v>6.0000000000000001E-3</v>
      </c>
      <c r="O137" s="336" t="s">
        <v>280</v>
      </c>
      <c r="P137" s="264"/>
      <c r="Q137" s="334" t="s">
        <v>280</v>
      </c>
      <c r="R137" s="335"/>
      <c r="S137" s="43" t="s">
        <v>337</v>
      </c>
    </row>
    <row r="138" spans="1:19" ht="152.25" customHeight="1" x14ac:dyDescent="0.3">
      <c r="A138" s="165" t="s">
        <v>13</v>
      </c>
      <c r="B138" s="165" t="s">
        <v>70</v>
      </c>
      <c r="C138" s="165" t="s">
        <v>35</v>
      </c>
      <c r="D138" s="165">
        <v>3</v>
      </c>
      <c r="E138" s="165">
        <v>3.7890000000000001</v>
      </c>
      <c r="F138" s="165">
        <v>2.911</v>
      </c>
      <c r="G138" s="165">
        <v>3.59</v>
      </c>
      <c r="H138" s="165">
        <v>2.77</v>
      </c>
      <c r="I138" s="160">
        <v>3.69</v>
      </c>
      <c r="J138" s="160">
        <v>2.67</v>
      </c>
      <c r="K138" s="165" t="s">
        <v>8</v>
      </c>
      <c r="L138" s="165">
        <v>3</v>
      </c>
      <c r="M138" s="165">
        <v>2.8000000000000001E-2</v>
      </c>
      <c r="N138" s="165">
        <v>2.8000000000000001E-2</v>
      </c>
      <c r="O138" s="153">
        <v>1E-3</v>
      </c>
      <c r="P138" s="153">
        <v>1E-3</v>
      </c>
      <c r="Q138" s="166">
        <f>'приложение к приказу'!E7</f>
        <v>2.2246666666666668E-2</v>
      </c>
      <c r="R138" s="166">
        <f>'приложение к приказу'!F7</f>
        <v>2.2246666666666668E-2</v>
      </c>
      <c r="S138" s="43">
        <f>Q138-M138</f>
        <v>-5.7533333333333325E-3</v>
      </c>
    </row>
    <row r="139" spans="1:19" ht="23.25" customHeight="1" collapsed="1" x14ac:dyDescent="0.3">
      <c r="A139" s="355" t="s">
        <v>71</v>
      </c>
      <c r="B139" s="355"/>
      <c r="C139" s="355"/>
      <c r="D139" s="355"/>
      <c r="E139" s="355"/>
      <c r="F139" s="355"/>
      <c r="G139" s="176"/>
      <c r="H139" s="176"/>
      <c r="I139" s="176"/>
      <c r="J139" s="176"/>
      <c r="K139" s="153"/>
      <c r="L139" s="148"/>
      <c r="M139" s="148"/>
      <c r="N139" s="148"/>
      <c r="O139" s="148"/>
      <c r="P139" s="148"/>
      <c r="Q139" s="148"/>
      <c r="R139" s="148"/>
      <c r="S139" s="43"/>
    </row>
    <row r="140" spans="1:19" ht="36" customHeight="1" x14ac:dyDescent="0.3">
      <c r="A140" s="250" t="s">
        <v>6</v>
      </c>
      <c r="B140" s="250" t="s">
        <v>56</v>
      </c>
      <c r="C140" s="250" t="s">
        <v>35</v>
      </c>
      <c r="D140" s="165">
        <v>1</v>
      </c>
      <c r="E140" s="250">
        <v>4.3289999999999997</v>
      </c>
      <c r="F140" s="250">
        <v>2.83</v>
      </c>
      <c r="G140" s="250">
        <v>4.1900000000000004</v>
      </c>
      <c r="H140" s="250">
        <v>3.26</v>
      </c>
      <c r="I140" s="165">
        <v>4.17</v>
      </c>
      <c r="J140" s="165">
        <v>3.29</v>
      </c>
      <c r="K140" s="250" t="s">
        <v>8</v>
      </c>
      <c r="L140" s="165">
        <v>1</v>
      </c>
      <c r="M140" s="165" t="s">
        <v>9</v>
      </c>
      <c r="N140" s="165" t="s">
        <v>9</v>
      </c>
      <c r="O140" s="148" t="s">
        <v>9</v>
      </c>
      <c r="P140" s="148" t="s">
        <v>9</v>
      </c>
      <c r="Q140" s="148" t="s">
        <v>9</v>
      </c>
      <c r="R140" s="148" t="s">
        <v>9</v>
      </c>
      <c r="S140" s="166" t="s">
        <v>9</v>
      </c>
    </row>
    <row r="141" spans="1:19" ht="36" customHeight="1" x14ac:dyDescent="0.3">
      <c r="A141" s="250"/>
      <c r="B141" s="250"/>
      <c r="C141" s="250"/>
      <c r="D141" s="164">
        <v>2</v>
      </c>
      <c r="E141" s="250"/>
      <c r="F141" s="250"/>
      <c r="G141" s="250"/>
      <c r="H141" s="250"/>
      <c r="I141" s="165">
        <v>4.17</v>
      </c>
      <c r="J141" s="165">
        <v>3.29</v>
      </c>
      <c r="K141" s="250"/>
      <c r="L141" s="164">
        <v>2</v>
      </c>
      <c r="M141" s="164">
        <v>6.0999999999999999E-2</v>
      </c>
      <c r="N141" s="164">
        <v>6.0999999999999999E-2</v>
      </c>
      <c r="O141" s="151">
        <v>0.05</v>
      </c>
      <c r="P141" s="151">
        <v>0.05</v>
      </c>
      <c r="Q141" s="372">
        <f>'приложение к приказу'!E3</f>
        <v>2.931317316488885E-2</v>
      </c>
      <c r="R141" s="372">
        <f>'приложение к приказу'!F3</f>
        <v>2.9028447116526437E-2</v>
      </c>
      <c r="S141" s="43">
        <f>$Q$141-M141</f>
        <v>-3.1686826835111148E-2</v>
      </c>
    </row>
    <row r="142" spans="1:19" ht="36" customHeight="1" x14ac:dyDescent="0.3">
      <c r="A142" s="250"/>
      <c r="B142" s="250"/>
      <c r="C142" s="250"/>
      <c r="D142" s="164">
        <v>3</v>
      </c>
      <c r="E142" s="250"/>
      <c r="F142" s="250"/>
      <c r="G142" s="250"/>
      <c r="H142" s="250"/>
      <c r="I142" s="165">
        <v>4.17</v>
      </c>
      <c r="J142" s="165">
        <v>3.29</v>
      </c>
      <c r="K142" s="250"/>
      <c r="L142" s="164">
        <v>3</v>
      </c>
      <c r="M142" s="164">
        <v>5.5E-2</v>
      </c>
      <c r="N142" s="164">
        <v>5.5E-2</v>
      </c>
      <c r="O142" s="151">
        <v>3.7999999999999999E-2</v>
      </c>
      <c r="P142" s="151">
        <v>3.7999999999999999E-2</v>
      </c>
      <c r="Q142" s="299"/>
      <c r="R142" s="299"/>
      <c r="S142" s="43">
        <f t="shared" ref="S142:S143" si="20">$Q$141-M142</f>
        <v>-2.568682683511115E-2</v>
      </c>
    </row>
    <row r="143" spans="1:19" ht="36" customHeight="1" x14ac:dyDescent="0.3">
      <c r="A143" s="250"/>
      <c r="B143" s="250"/>
      <c r="C143" s="250"/>
      <c r="D143" s="164">
        <v>4</v>
      </c>
      <c r="E143" s="250"/>
      <c r="F143" s="250"/>
      <c r="G143" s="250"/>
      <c r="H143" s="250"/>
      <c r="I143" s="165">
        <v>4.17</v>
      </c>
      <c r="J143" s="165">
        <v>3.29</v>
      </c>
      <c r="K143" s="250"/>
      <c r="L143" s="164">
        <v>4</v>
      </c>
      <c r="M143" s="164">
        <v>5.5E-2</v>
      </c>
      <c r="N143" s="164">
        <v>5.5E-2</v>
      </c>
      <c r="O143" s="151">
        <v>3.5000000000000003E-2</v>
      </c>
      <c r="P143" s="151">
        <v>3.5000000000000003E-2</v>
      </c>
      <c r="Q143" s="281"/>
      <c r="R143" s="281"/>
      <c r="S143" s="43">
        <f t="shared" si="20"/>
        <v>-2.568682683511115E-2</v>
      </c>
    </row>
    <row r="144" spans="1:19" ht="136.80000000000001" customHeight="1" x14ac:dyDescent="0.3">
      <c r="A144" s="165" t="s">
        <v>10</v>
      </c>
      <c r="B144" s="165" t="s">
        <v>72</v>
      </c>
      <c r="C144" s="165" t="s">
        <v>35</v>
      </c>
      <c r="D144" s="165">
        <v>1</v>
      </c>
      <c r="E144" s="165">
        <v>2.89</v>
      </c>
      <c r="F144" s="165">
        <v>1.82</v>
      </c>
      <c r="G144" s="165">
        <v>3.71</v>
      </c>
      <c r="H144" s="165">
        <v>2.65</v>
      </c>
      <c r="I144" s="160">
        <v>3.69</v>
      </c>
      <c r="J144" s="160">
        <v>2.67</v>
      </c>
      <c r="K144" s="165" t="s">
        <v>8</v>
      </c>
      <c r="L144" s="165">
        <v>1</v>
      </c>
      <c r="M144" s="165" t="s">
        <v>9</v>
      </c>
      <c r="N144" s="165" t="s">
        <v>9</v>
      </c>
      <c r="O144" s="148" t="s">
        <v>9</v>
      </c>
      <c r="P144" s="148" t="s">
        <v>9</v>
      </c>
      <c r="Q144" s="148" t="s">
        <v>9</v>
      </c>
      <c r="R144" s="148" t="s">
        <v>9</v>
      </c>
      <c r="S144" s="166" t="s">
        <v>9</v>
      </c>
    </row>
    <row r="145" spans="1:19" ht="99" customHeight="1" x14ac:dyDescent="0.3">
      <c r="A145" s="165" t="s">
        <v>11</v>
      </c>
      <c r="B145" s="165" t="s">
        <v>73</v>
      </c>
      <c r="C145" s="165" t="s">
        <v>35</v>
      </c>
      <c r="D145" s="165">
        <v>1</v>
      </c>
      <c r="E145" s="165">
        <v>1.52</v>
      </c>
      <c r="F145" s="165" t="s">
        <v>9</v>
      </c>
      <c r="G145" s="165">
        <v>1.01</v>
      </c>
      <c r="H145" s="165" t="s">
        <v>9</v>
      </c>
      <c r="I145" s="175">
        <v>1.71</v>
      </c>
      <c r="J145" s="175" t="s">
        <v>9</v>
      </c>
      <c r="K145" s="165" t="s">
        <v>8</v>
      </c>
      <c r="L145" s="165">
        <v>1</v>
      </c>
      <c r="M145" s="165" t="s">
        <v>9</v>
      </c>
      <c r="N145" s="165" t="s">
        <v>9</v>
      </c>
      <c r="O145" s="148" t="s">
        <v>9</v>
      </c>
      <c r="P145" s="148" t="s">
        <v>9</v>
      </c>
      <c r="Q145" s="148" t="s">
        <v>9</v>
      </c>
      <c r="R145" s="148" t="s">
        <v>9</v>
      </c>
      <c r="S145" s="166" t="s">
        <v>9</v>
      </c>
    </row>
    <row r="146" spans="1:19" ht="171.6" customHeight="1" x14ac:dyDescent="0.3">
      <c r="A146" s="165" t="s">
        <v>13</v>
      </c>
      <c r="B146" s="165" t="s">
        <v>74</v>
      </c>
      <c r="C146" s="165" t="s">
        <v>35</v>
      </c>
      <c r="D146" s="165">
        <v>2</v>
      </c>
      <c r="E146" s="165">
        <v>4.3289999999999997</v>
      </c>
      <c r="F146" s="165">
        <v>2.83</v>
      </c>
      <c r="G146" s="165">
        <v>4.1900000000000004</v>
      </c>
      <c r="H146" s="165">
        <v>3.26</v>
      </c>
      <c r="I146" s="165">
        <v>4.17</v>
      </c>
      <c r="J146" s="165">
        <v>3.29</v>
      </c>
      <c r="K146" s="165" t="s">
        <v>8</v>
      </c>
      <c r="L146" s="165">
        <v>2</v>
      </c>
      <c r="M146" s="165" t="s">
        <v>9</v>
      </c>
      <c r="N146" s="165" t="s">
        <v>9</v>
      </c>
      <c r="O146" s="148" t="s">
        <v>9</v>
      </c>
      <c r="P146" s="148" t="s">
        <v>9</v>
      </c>
      <c r="Q146" s="148" t="s">
        <v>9</v>
      </c>
      <c r="R146" s="148" t="s">
        <v>9</v>
      </c>
      <c r="S146" s="166" t="s">
        <v>9</v>
      </c>
    </row>
    <row r="147" spans="1:19" ht="165.6" customHeight="1" x14ac:dyDescent="0.3">
      <c r="A147" s="165" t="s">
        <v>15</v>
      </c>
      <c r="B147" s="165" t="s">
        <v>75</v>
      </c>
      <c r="C147" s="165" t="s">
        <v>35</v>
      </c>
      <c r="D147" s="165">
        <v>1</v>
      </c>
      <c r="E147" s="165">
        <v>4.5599999999999996</v>
      </c>
      <c r="F147" s="165" t="s">
        <v>9</v>
      </c>
      <c r="G147" s="165">
        <v>7.46</v>
      </c>
      <c r="H147" s="165" t="s">
        <v>9</v>
      </c>
      <c r="I147" s="160">
        <v>7.46</v>
      </c>
      <c r="J147" s="160" t="s">
        <v>31</v>
      </c>
      <c r="K147" s="165" t="s">
        <v>8</v>
      </c>
      <c r="L147" s="165">
        <v>1</v>
      </c>
      <c r="M147" s="165" t="s">
        <v>9</v>
      </c>
      <c r="N147" s="165" t="s">
        <v>9</v>
      </c>
      <c r="O147" s="148" t="s">
        <v>9</v>
      </c>
      <c r="P147" s="148" t="s">
        <v>9</v>
      </c>
      <c r="Q147" s="148" t="s">
        <v>9</v>
      </c>
      <c r="R147" s="148" t="s">
        <v>9</v>
      </c>
      <c r="S147" s="166" t="s">
        <v>9</v>
      </c>
    </row>
    <row r="148" spans="1:19" ht="27" customHeight="1" collapsed="1" x14ac:dyDescent="0.3">
      <c r="A148" s="355" t="s">
        <v>76</v>
      </c>
      <c r="B148" s="355"/>
      <c r="C148" s="355"/>
      <c r="D148" s="355"/>
      <c r="E148" s="355"/>
      <c r="F148" s="355"/>
      <c r="G148" s="176"/>
      <c r="H148" s="176"/>
      <c r="I148" s="176"/>
      <c r="J148" s="176"/>
      <c r="K148" s="151"/>
      <c r="L148" s="151"/>
      <c r="M148" s="151"/>
      <c r="N148" s="151"/>
      <c r="O148" s="151"/>
      <c r="P148" s="151"/>
      <c r="Q148" s="151"/>
      <c r="R148" s="151"/>
      <c r="S148" s="43"/>
    </row>
    <row r="149" spans="1:19" ht="43.2" customHeight="1" x14ac:dyDescent="0.3">
      <c r="A149" s="249" t="s">
        <v>6</v>
      </c>
      <c r="B149" s="249" t="s">
        <v>57</v>
      </c>
      <c r="C149" s="249" t="s">
        <v>35</v>
      </c>
      <c r="D149" s="164" t="s">
        <v>77</v>
      </c>
      <c r="E149" s="378">
        <v>4</v>
      </c>
      <c r="F149" s="249">
        <v>2.39</v>
      </c>
      <c r="G149" s="377">
        <v>4.17</v>
      </c>
      <c r="H149" s="354">
        <v>3.29</v>
      </c>
      <c r="I149" s="165">
        <v>4.17</v>
      </c>
      <c r="J149" s="165">
        <v>3.29</v>
      </c>
      <c r="K149" s="249" t="s">
        <v>8</v>
      </c>
      <c r="L149" s="164" t="s">
        <v>77</v>
      </c>
      <c r="M149" s="164" t="s">
        <v>9</v>
      </c>
      <c r="N149" s="164" t="s">
        <v>9</v>
      </c>
      <c r="O149" s="151" t="s">
        <v>9</v>
      </c>
      <c r="P149" s="151" t="s">
        <v>9</v>
      </c>
      <c r="Q149" s="151" t="s">
        <v>9</v>
      </c>
      <c r="R149" s="151" t="s">
        <v>9</v>
      </c>
      <c r="S149" s="187" t="s">
        <v>9</v>
      </c>
    </row>
    <row r="150" spans="1:19" ht="43.2" customHeight="1" x14ac:dyDescent="0.3">
      <c r="A150" s="249"/>
      <c r="B150" s="249"/>
      <c r="C150" s="249"/>
      <c r="D150" s="9" t="s">
        <v>78</v>
      </c>
      <c r="E150" s="378"/>
      <c r="F150" s="249"/>
      <c r="G150" s="377"/>
      <c r="H150" s="354"/>
      <c r="I150" s="165">
        <v>4.17</v>
      </c>
      <c r="J150" s="165">
        <v>3.29</v>
      </c>
      <c r="K150" s="249"/>
      <c r="L150" s="9" t="s">
        <v>78</v>
      </c>
      <c r="M150" s="164" t="s">
        <v>9</v>
      </c>
      <c r="N150" s="164" t="s">
        <v>9</v>
      </c>
      <c r="O150" s="151" t="s">
        <v>9</v>
      </c>
      <c r="P150" s="151" t="s">
        <v>9</v>
      </c>
      <c r="Q150" s="151" t="s">
        <v>9</v>
      </c>
      <c r="R150" s="151" t="s">
        <v>9</v>
      </c>
      <c r="S150" s="187" t="s">
        <v>9</v>
      </c>
    </row>
    <row r="151" spans="1:19" ht="43.2" customHeight="1" x14ac:dyDescent="0.3">
      <c r="A151" s="249"/>
      <c r="B151" s="249"/>
      <c r="C151" s="249"/>
      <c r="D151" s="164" t="s">
        <v>79</v>
      </c>
      <c r="E151" s="378"/>
      <c r="F151" s="249"/>
      <c r="G151" s="377"/>
      <c r="H151" s="354"/>
      <c r="I151" s="165">
        <v>4.17</v>
      </c>
      <c r="J151" s="165">
        <v>3.29</v>
      </c>
      <c r="K151" s="249"/>
      <c r="L151" s="164" t="s">
        <v>79</v>
      </c>
      <c r="M151" s="164">
        <v>1.4999999999999999E-2</v>
      </c>
      <c r="N151" s="164">
        <v>1.4999999999999999E-2</v>
      </c>
      <c r="O151" s="151">
        <v>1.4999999999999999E-2</v>
      </c>
      <c r="P151" s="151">
        <v>1.4999999999999999E-2</v>
      </c>
      <c r="Q151" s="372">
        <f>'приложение к приказу'!E3</f>
        <v>2.931317316488885E-2</v>
      </c>
      <c r="R151" s="372">
        <f>'приложение к приказу'!F3</f>
        <v>2.9028447116526437E-2</v>
      </c>
      <c r="S151" s="43">
        <f>$Q$151-M151</f>
        <v>1.4313173164888851E-2</v>
      </c>
    </row>
    <row r="152" spans="1:19" ht="43.2" customHeight="1" x14ac:dyDescent="0.3">
      <c r="A152" s="249"/>
      <c r="B152" s="249"/>
      <c r="C152" s="249"/>
      <c r="D152" s="164" t="s">
        <v>80</v>
      </c>
      <c r="E152" s="378"/>
      <c r="F152" s="249"/>
      <c r="G152" s="377"/>
      <c r="H152" s="354"/>
      <c r="I152" s="165">
        <v>4.17</v>
      </c>
      <c r="J152" s="165">
        <v>3.29</v>
      </c>
      <c r="K152" s="249"/>
      <c r="L152" s="164" t="s">
        <v>80</v>
      </c>
      <c r="M152" s="164">
        <v>2.3E-2</v>
      </c>
      <c r="N152" s="164">
        <v>2.3E-2</v>
      </c>
      <c r="O152" s="151">
        <v>2.4E-2</v>
      </c>
      <c r="P152" s="151">
        <v>2.4E-2</v>
      </c>
      <c r="Q152" s="281"/>
      <c r="R152" s="281"/>
      <c r="S152" s="43">
        <f>$Q$151-M152</f>
        <v>6.3131731648888509E-3</v>
      </c>
    </row>
    <row r="153" spans="1:19" ht="101.25" customHeight="1" x14ac:dyDescent="0.3">
      <c r="A153" s="165" t="s">
        <v>10</v>
      </c>
      <c r="B153" s="165" t="s">
        <v>81</v>
      </c>
      <c r="C153" s="165" t="s">
        <v>35</v>
      </c>
      <c r="D153" s="165">
        <v>1</v>
      </c>
      <c r="E153" s="165">
        <v>1.52</v>
      </c>
      <c r="F153" s="165" t="s">
        <v>9</v>
      </c>
      <c r="G153" s="165">
        <v>1.72</v>
      </c>
      <c r="H153" s="165" t="s">
        <v>9</v>
      </c>
      <c r="I153" s="175">
        <v>1.71</v>
      </c>
      <c r="J153" s="175" t="s">
        <v>9</v>
      </c>
      <c r="K153" s="165" t="s">
        <v>8</v>
      </c>
      <c r="L153" s="165">
        <v>1</v>
      </c>
      <c r="M153" s="165" t="s">
        <v>9</v>
      </c>
      <c r="N153" s="165" t="s">
        <v>9</v>
      </c>
      <c r="O153" s="148" t="s">
        <v>9</v>
      </c>
      <c r="P153" s="148" t="s">
        <v>9</v>
      </c>
      <c r="Q153" s="148" t="s">
        <v>9</v>
      </c>
      <c r="R153" s="148" t="s">
        <v>9</v>
      </c>
      <c r="S153" s="166" t="s">
        <v>9</v>
      </c>
    </row>
    <row r="154" spans="1:19" ht="142.80000000000001" customHeight="1" x14ac:dyDescent="0.3">
      <c r="A154" s="165" t="s">
        <v>11</v>
      </c>
      <c r="B154" s="165" t="s">
        <v>75</v>
      </c>
      <c r="C154" s="165" t="s">
        <v>35</v>
      </c>
      <c r="D154" s="165">
        <v>1</v>
      </c>
      <c r="E154" s="165">
        <v>4.5599999999999996</v>
      </c>
      <c r="F154" s="165" t="s">
        <v>9</v>
      </c>
      <c r="G154" s="185">
        <v>7.46</v>
      </c>
      <c r="H154" s="165" t="s">
        <v>9</v>
      </c>
      <c r="I154" s="160">
        <v>7.46</v>
      </c>
      <c r="J154" s="160" t="s">
        <v>31</v>
      </c>
      <c r="K154" s="165" t="s">
        <v>8</v>
      </c>
      <c r="L154" s="165">
        <v>1</v>
      </c>
      <c r="M154" s="165" t="s">
        <v>9</v>
      </c>
      <c r="N154" s="165" t="s">
        <v>9</v>
      </c>
      <c r="O154" s="148" t="s">
        <v>9</v>
      </c>
      <c r="P154" s="148" t="s">
        <v>9</v>
      </c>
      <c r="Q154" s="148" t="s">
        <v>9</v>
      </c>
      <c r="R154" s="148" t="s">
        <v>9</v>
      </c>
      <c r="S154" s="166" t="s">
        <v>9</v>
      </c>
    </row>
    <row r="155" spans="1:19" ht="102.6" customHeight="1" x14ac:dyDescent="0.3">
      <c r="A155" s="249" t="s">
        <v>13</v>
      </c>
      <c r="B155" s="250" t="s">
        <v>82</v>
      </c>
      <c r="C155" s="250" t="s">
        <v>35</v>
      </c>
      <c r="D155" s="165">
        <v>1</v>
      </c>
      <c r="E155" s="250">
        <v>0.91</v>
      </c>
      <c r="F155" s="250">
        <v>1.31</v>
      </c>
      <c r="G155" s="250">
        <v>2.2599999999999998</v>
      </c>
      <c r="H155" s="250">
        <v>1.96</v>
      </c>
      <c r="I155" s="160">
        <v>3.69</v>
      </c>
      <c r="J155" s="160">
        <v>2.67</v>
      </c>
      <c r="K155" s="250" t="s">
        <v>8</v>
      </c>
      <c r="L155" s="165">
        <v>1</v>
      </c>
      <c r="M155" s="165">
        <v>0.04</v>
      </c>
      <c r="N155" s="165">
        <v>0.04</v>
      </c>
      <c r="O155" s="148">
        <v>0.04</v>
      </c>
      <c r="P155" s="148">
        <v>0.04</v>
      </c>
      <c r="Q155" s="366">
        <f>'приложение к приказу'!E3</f>
        <v>2.931317316488885E-2</v>
      </c>
      <c r="R155" s="366">
        <f>'приложение к приказу'!F3</f>
        <v>2.9028447116526437E-2</v>
      </c>
      <c r="S155" s="43">
        <f>$Q$155-M155</f>
        <v>-1.068682683511115E-2</v>
      </c>
    </row>
    <row r="156" spans="1:19" ht="102.6" customHeight="1" x14ac:dyDescent="0.3">
      <c r="A156" s="249"/>
      <c r="B156" s="250"/>
      <c r="C156" s="250"/>
      <c r="D156" s="164">
        <v>2</v>
      </c>
      <c r="E156" s="250"/>
      <c r="F156" s="250"/>
      <c r="G156" s="250"/>
      <c r="H156" s="250"/>
      <c r="I156" s="160">
        <v>3.69</v>
      </c>
      <c r="J156" s="160">
        <v>2.67</v>
      </c>
      <c r="K156" s="250"/>
      <c r="L156" s="164">
        <v>2</v>
      </c>
      <c r="M156" s="165">
        <v>0.04</v>
      </c>
      <c r="N156" s="165">
        <v>0.04</v>
      </c>
      <c r="O156" s="148">
        <v>0.04</v>
      </c>
      <c r="P156" s="148">
        <v>0.04</v>
      </c>
      <c r="Q156" s="275"/>
      <c r="R156" s="275"/>
      <c r="S156" s="43">
        <f>$Q$155-M156</f>
        <v>-1.068682683511115E-2</v>
      </c>
    </row>
    <row r="157" spans="1:19" ht="30" customHeight="1" collapsed="1" x14ac:dyDescent="0.3">
      <c r="A157" s="355" t="s">
        <v>83</v>
      </c>
      <c r="B157" s="355"/>
      <c r="C157" s="355"/>
      <c r="D157" s="355"/>
      <c r="E157" s="355"/>
      <c r="F157" s="355"/>
      <c r="G157" s="355"/>
      <c r="H157" s="355"/>
      <c r="I157" s="355"/>
      <c r="J157" s="355"/>
      <c r="K157" s="355"/>
      <c r="L157" s="355"/>
      <c r="M157" s="355"/>
      <c r="N157" s="355"/>
      <c r="O157" s="355"/>
      <c r="P157" s="355"/>
      <c r="Q157" s="355"/>
      <c r="R157" s="355"/>
      <c r="S157" s="43"/>
    </row>
    <row r="158" spans="1:19" ht="36" customHeight="1" x14ac:dyDescent="0.3">
      <c r="A158" s="250" t="s">
        <v>6</v>
      </c>
      <c r="B158" s="250" t="s">
        <v>56</v>
      </c>
      <c r="C158" s="250" t="s">
        <v>35</v>
      </c>
      <c r="D158" s="165">
        <v>1</v>
      </c>
      <c r="E158" s="250">
        <v>4.2699999999999996</v>
      </c>
      <c r="F158" s="250">
        <v>2.92</v>
      </c>
      <c r="G158" s="250">
        <v>4.04</v>
      </c>
      <c r="H158" s="250">
        <v>3.41</v>
      </c>
      <c r="I158" s="165">
        <v>4.17</v>
      </c>
      <c r="J158" s="165">
        <v>3.29</v>
      </c>
      <c r="K158" s="250" t="s">
        <v>8</v>
      </c>
      <c r="L158" s="165">
        <v>1</v>
      </c>
      <c r="M158" s="165" t="s">
        <v>9</v>
      </c>
      <c r="N158" s="165" t="s">
        <v>9</v>
      </c>
      <c r="O158" s="148" t="s">
        <v>9</v>
      </c>
      <c r="P158" s="148" t="s">
        <v>9</v>
      </c>
      <c r="Q158" s="148" t="s">
        <v>9</v>
      </c>
      <c r="R158" s="148" t="s">
        <v>9</v>
      </c>
      <c r="S158" s="166" t="s">
        <v>9</v>
      </c>
    </row>
    <row r="159" spans="1:19" ht="61.8" customHeight="1" x14ac:dyDescent="0.3">
      <c r="A159" s="250"/>
      <c r="B159" s="250"/>
      <c r="C159" s="250"/>
      <c r="D159" s="164">
        <v>2</v>
      </c>
      <c r="E159" s="250"/>
      <c r="F159" s="250"/>
      <c r="G159" s="250"/>
      <c r="H159" s="250"/>
      <c r="I159" s="165">
        <v>4.17</v>
      </c>
      <c r="J159" s="165">
        <v>3.29</v>
      </c>
      <c r="K159" s="250"/>
      <c r="L159" s="164">
        <v>2</v>
      </c>
      <c r="M159" s="164">
        <v>4.2999999999999997E-2</v>
      </c>
      <c r="N159" s="164">
        <v>4.2999999999999997E-2</v>
      </c>
      <c r="O159" s="151">
        <v>3.5000000000000003E-2</v>
      </c>
      <c r="P159" s="151">
        <v>3.5000000000000003E-2</v>
      </c>
      <c r="Q159" s="372">
        <f>'приложение к приказу'!E3</f>
        <v>2.931317316488885E-2</v>
      </c>
      <c r="R159" s="372">
        <f>'приложение к приказу'!F3</f>
        <v>2.9028447116526437E-2</v>
      </c>
      <c r="S159" s="43">
        <f>$Q$159-M159</f>
        <v>-1.3686826835111146E-2</v>
      </c>
    </row>
    <row r="160" spans="1:19" ht="32.25" customHeight="1" x14ac:dyDescent="0.3">
      <c r="A160" s="250"/>
      <c r="B160" s="250"/>
      <c r="C160" s="250"/>
      <c r="D160" s="10">
        <v>3</v>
      </c>
      <c r="E160" s="250"/>
      <c r="F160" s="250"/>
      <c r="G160" s="250"/>
      <c r="H160" s="250"/>
      <c r="I160" s="165">
        <v>4.17</v>
      </c>
      <c r="J160" s="165">
        <v>3.29</v>
      </c>
      <c r="K160" s="250"/>
      <c r="L160" s="10">
        <v>3</v>
      </c>
      <c r="M160" s="11">
        <v>4.1000000000000002E-2</v>
      </c>
      <c r="N160" s="11">
        <v>4.1000000000000002E-2</v>
      </c>
      <c r="O160" s="187">
        <v>3.4000000000000002E-2</v>
      </c>
      <c r="P160" s="187">
        <v>3.4000000000000002E-2</v>
      </c>
      <c r="Q160" s="299"/>
      <c r="R160" s="299"/>
      <c r="S160" s="43">
        <f t="shared" ref="S160:S161" si="21">$Q$159-M160</f>
        <v>-1.1686826835111151E-2</v>
      </c>
    </row>
    <row r="161" spans="1:19" ht="30.75" customHeight="1" x14ac:dyDescent="0.3">
      <c r="A161" s="250"/>
      <c r="B161" s="250"/>
      <c r="C161" s="250"/>
      <c r="D161" s="10">
        <v>5</v>
      </c>
      <c r="E161" s="250"/>
      <c r="F161" s="250"/>
      <c r="G161" s="250"/>
      <c r="H161" s="250"/>
      <c r="I161" s="165">
        <v>4.17</v>
      </c>
      <c r="J161" s="165">
        <v>3.29</v>
      </c>
      <c r="K161" s="250"/>
      <c r="L161" s="10">
        <v>5</v>
      </c>
      <c r="M161" s="11">
        <v>3.5000000000000003E-2</v>
      </c>
      <c r="N161" s="11">
        <v>3.5000000000000003E-2</v>
      </c>
      <c r="O161" s="187">
        <v>3.1E-2</v>
      </c>
      <c r="P161" s="187">
        <v>3.1E-2</v>
      </c>
      <c r="Q161" s="281"/>
      <c r="R161" s="281"/>
      <c r="S161" s="43">
        <f t="shared" si="21"/>
        <v>-5.6868268351111528E-3</v>
      </c>
    </row>
    <row r="162" spans="1:19" ht="81" customHeight="1" x14ac:dyDescent="0.3">
      <c r="A162" s="250" t="s">
        <v>10</v>
      </c>
      <c r="B162" s="250" t="s">
        <v>84</v>
      </c>
      <c r="C162" s="250" t="s">
        <v>35</v>
      </c>
      <c r="D162" s="165">
        <v>1</v>
      </c>
      <c r="E162" s="250">
        <v>3.83</v>
      </c>
      <c r="F162" s="250">
        <v>2.44</v>
      </c>
      <c r="G162" s="250">
        <v>4.24</v>
      </c>
      <c r="H162" s="250">
        <v>3.12</v>
      </c>
      <c r="I162" s="165">
        <v>4.17</v>
      </c>
      <c r="J162" s="165">
        <v>3.29</v>
      </c>
      <c r="K162" s="250" t="s">
        <v>8</v>
      </c>
      <c r="L162" s="165">
        <v>1</v>
      </c>
      <c r="M162" s="165" t="s">
        <v>9</v>
      </c>
      <c r="N162" s="165" t="s">
        <v>9</v>
      </c>
      <c r="O162" s="148" t="s">
        <v>9</v>
      </c>
      <c r="P162" s="148" t="s">
        <v>9</v>
      </c>
      <c r="Q162" s="148" t="s">
        <v>9</v>
      </c>
      <c r="R162" s="148" t="s">
        <v>9</v>
      </c>
      <c r="S162" s="166" t="s">
        <v>9</v>
      </c>
    </row>
    <row r="163" spans="1:19" ht="78.599999999999994" customHeight="1" x14ac:dyDescent="0.3">
      <c r="A163" s="250"/>
      <c r="B163" s="250"/>
      <c r="C163" s="250"/>
      <c r="D163" s="165">
        <v>2</v>
      </c>
      <c r="E163" s="250"/>
      <c r="F163" s="250"/>
      <c r="G163" s="250"/>
      <c r="H163" s="250"/>
      <c r="I163" s="165">
        <v>4.17</v>
      </c>
      <c r="J163" s="165">
        <v>3.29</v>
      </c>
      <c r="K163" s="250"/>
      <c r="L163" s="165">
        <v>2</v>
      </c>
      <c r="M163" s="164">
        <v>0.05</v>
      </c>
      <c r="N163" s="164">
        <v>0.05</v>
      </c>
      <c r="O163" s="151">
        <v>3.3000000000000002E-2</v>
      </c>
      <c r="P163" s="151">
        <v>3.3000000000000002E-2</v>
      </c>
      <c r="Q163" s="187">
        <f>'приложение к приказу'!E3</f>
        <v>2.931317316488885E-2</v>
      </c>
      <c r="R163" s="187">
        <f>'приложение к приказу'!F3</f>
        <v>2.9028447116526437E-2</v>
      </c>
      <c r="S163" s="43">
        <f>Q163-M163</f>
        <v>-2.0686826835111152E-2</v>
      </c>
    </row>
    <row r="164" spans="1:19" ht="69" customHeight="1" x14ac:dyDescent="0.3">
      <c r="A164" s="250" t="s">
        <v>11</v>
      </c>
      <c r="B164" s="250" t="s">
        <v>85</v>
      </c>
      <c r="C164" s="250" t="s">
        <v>35</v>
      </c>
      <c r="D164" s="165">
        <v>1</v>
      </c>
      <c r="E164" s="250">
        <v>2.56</v>
      </c>
      <c r="F164" s="250">
        <v>1.59</v>
      </c>
      <c r="G164" s="250">
        <v>2.4500000000000002</v>
      </c>
      <c r="H164" s="250">
        <v>1.4</v>
      </c>
      <c r="I164" s="175">
        <v>2.59</v>
      </c>
      <c r="J164" s="175">
        <v>1.29</v>
      </c>
      <c r="K164" s="250" t="s">
        <v>8</v>
      </c>
      <c r="L164" s="165">
        <v>1</v>
      </c>
      <c r="M164" s="165" t="s">
        <v>9</v>
      </c>
      <c r="N164" s="165" t="s">
        <v>9</v>
      </c>
      <c r="O164" s="148" t="s">
        <v>9</v>
      </c>
      <c r="P164" s="148" t="s">
        <v>9</v>
      </c>
      <c r="Q164" s="148" t="s">
        <v>9</v>
      </c>
      <c r="R164" s="148" t="s">
        <v>9</v>
      </c>
      <c r="S164" s="166" t="s">
        <v>9</v>
      </c>
    </row>
    <row r="165" spans="1:19" ht="69" customHeight="1" x14ac:dyDescent="0.3">
      <c r="A165" s="250"/>
      <c r="B165" s="250"/>
      <c r="C165" s="250"/>
      <c r="D165" s="165">
        <v>2</v>
      </c>
      <c r="E165" s="250"/>
      <c r="F165" s="250"/>
      <c r="G165" s="250"/>
      <c r="H165" s="250"/>
      <c r="I165" s="175">
        <v>2.59</v>
      </c>
      <c r="J165" s="175">
        <v>1.29</v>
      </c>
      <c r="K165" s="250"/>
      <c r="L165" s="165">
        <v>2</v>
      </c>
      <c r="M165" s="165">
        <v>4.1000000000000002E-2</v>
      </c>
      <c r="N165" s="165">
        <v>4.1000000000000002E-2</v>
      </c>
      <c r="O165" s="148">
        <v>4.1000000000000002E-2</v>
      </c>
      <c r="P165" s="148">
        <v>4.1000000000000002E-2</v>
      </c>
      <c r="Q165" s="187">
        <f>'приложение к приказу'!E3</f>
        <v>2.931317316488885E-2</v>
      </c>
      <c r="R165" s="187">
        <f>'приложение к приказу'!F3</f>
        <v>2.9028447116526437E-2</v>
      </c>
      <c r="S165" s="43">
        <f>Q165-M165</f>
        <v>-1.1686826835111151E-2</v>
      </c>
    </row>
    <row r="166" spans="1:19" ht="175.8" customHeight="1" x14ac:dyDescent="0.3">
      <c r="A166" s="165" t="s">
        <v>13</v>
      </c>
      <c r="B166" s="165" t="s">
        <v>86</v>
      </c>
      <c r="C166" s="165" t="s">
        <v>35</v>
      </c>
      <c r="D166" s="165">
        <v>4</v>
      </c>
      <c r="E166" s="165">
        <v>1.83</v>
      </c>
      <c r="F166" s="165">
        <v>2.1</v>
      </c>
      <c r="G166" s="165">
        <v>2.12</v>
      </c>
      <c r="H166" s="165">
        <v>2.8</v>
      </c>
      <c r="I166" s="160">
        <v>3.69</v>
      </c>
      <c r="J166" s="160">
        <v>2.67</v>
      </c>
      <c r="K166" s="165" t="s">
        <v>8</v>
      </c>
      <c r="L166" s="165">
        <v>4</v>
      </c>
      <c r="M166" s="165">
        <v>1.2999999999999999E-2</v>
      </c>
      <c r="N166" s="165">
        <v>1.2999999999999999E-2</v>
      </c>
      <c r="O166" s="148">
        <v>1.2999999999999999E-2</v>
      </c>
      <c r="P166" s="148">
        <v>1.2999999999999999E-2</v>
      </c>
      <c r="Q166" s="187">
        <f>'приложение к приказу'!E7</f>
        <v>2.2246666666666668E-2</v>
      </c>
      <c r="R166" s="187">
        <f>'приложение к приказу'!F7</f>
        <v>2.2246666666666668E-2</v>
      </c>
      <c r="S166" s="43">
        <f>Q166-M166</f>
        <v>9.2466666666666687E-3</v>
      </c>
    </row>
    <row r="167" spans="1:19" ht="120.6" customHeight="1" x14ac:dyDescent="0.3">
      <c r="A167" s="165" t="s">
        <v>15</v>
      </c>
      <c r="B167" s="165" t="s">
        <v>87</v>
      </c>
      <c r="C167" s="165" t="s">
        <v>35</v>
      </c>
      <c r="D167" s="165">
        <v>1</v>
      </c>
      <c r="E167" s="165">
        <v>1.52</v>
      </c>
      <c r="F167" s="165" t="s">
        <v>9</v>
      </c>
      <c r="G167" s="165">
        <v>2.16</v>
      </c>
      <c r="H167" s="165" t="s">
        <v>9</v>
      </c>
      <c r="I167" s="148">
        <v>2.2599999999999998</v>
      </c>
      <c r="J167" s="165" t="s">
        <v>9</v>
      </c>
      <c r="K167" s="165" t="s">
        <v>8</v>
      </c>
      <c r="L167" s="165">
        <v>1</v>
      </c>
      <c r="M167" s="165" t="s">
        <v>9</v>
      </c>
      <c r="N167" s="165" t="s">
        <v>9</v>
      </c>
      <c r="O167" s="148" t="s">
        <v>9</v>
      </c>
      <c r="P167" s="148" t="s">
        <v>9</v>
      </c>
      <c r="Q167" s="148" t="s">
        <v>9</v>
      </c>
      <c r="R167" s="148" t="s">
        <v>9</v>
      </c>
      <c r="S167" s="166" t="s">
        <v>9</v>
      </c>
    </row>
    <row r="168" spans="1:19" ht="70.8" customHeight="1" x14ac:dyDescent="0.3">
      <c r="A168" s="250" t="s">
        <v>17</v>
      </c>
      <c r="B168" s="250" t="s">
        <v>88</v>
      </c>
      <c r="C168" s="250" t="s">
        <v>35</v>
      </c>
      <c r="D168" s="165">
        <v>1</v>
      </c>
      <c r="E168" s="165">
        <v>4.5599999999999996</v>
      </c>
      <c r="F168" s="165" t="s">
        <v>9</v>
      </c>
      <c r="G168" s="258">
        <v>7.46</v>
      </c>
      <c r="H168" s="258" t="s">
        <v>31</v>
      </c>
      <c r="I168" s="160">
        <v>7.46</v>
      </c>
      <c r="J168" s="160" t="s">
        <v>31</v>
      </c>
      <c r="K168" s="250" t="s">
        <v>8</v>
      </c>
      <c r="L168" s="165">
        <v>1</v>
      </c>
      <c r="M168" s="165" t="s">
        <v>9</v>
      </c>
      <c r="N168" s="165" t="s">
        <v>9</v>
      </c>
      <c r="O168" s="148" t="s">
        <v>9</v>
      </c>
      <c r="P168" s="148" t="s">
        <v>9</v>
      </c>
      <c r="Q168" s="148" t="s">
        <v>9</v>
      </c>
      <c r="R168" s="148" t="s">
        <v>9</v>
      </c>
      <c r="S168" s="166" t="s">
        <v>9</v>
      </c>
    </row>
    <row r="169" spans="1:19" ht="70.8" customHeight="1" x14ac:dyDescent="0.3">
      <c r="A169" s="250"/>
      <c r="B169" s="250"/>
      <c r="C169" s="250"/>
      <c r="D169" s="165">
        <v>2</v>
      </c>
      <c r="E169" s="165">
        <v>4.5599999999999996</v>
      </c>
      <c r="F169" s="165" t="s">
        <v>9</v>
      </c>
      <c r="G169" s="258"/>
      <c r="H169" s="258"/>
      <c r="I169" s="160">
        <v>7.46</v>
      </c>
      <c r="J169" s="160" t="s">
        <v>31</v>
      </c>
      <c r="K169" s="250"/>
      <c r="L169" s="165">
        <v>2</v>
      </c>
      <c r="M169" s="165" t="s">
        <v>9</v>
      </c>
      <c r="N169" s="165" t="s">
        <v>9</v>
      </c>
      <c r="O169" s="148" t="s">
        <v>9</v>
      </c>
      <c r="P169" s="148" t="s">
        <v>9</v>
      </c>
      <c r="Q169" s="148" t="s">
        <v>9</v>
      </c>
      <c r="R169" s="148" t="s">
        <v>9</v>
      </c>
      <c r="S169" s="166" t="s">
        <v>9</v>
      </c>
    </row>
    <row r="170" spans="1:19" ht="26.25" customHeight="1" x14ac:dyDescent="0.3">
      <c r="A170" s="355" t="s">
        <v>89</v>
      </c>
      <c r="B170" s="355"/>
      <c r="C170" s="355"/>
      <c r="D170" s="355"/>
      <c r="E170" s="355"/>
      <c r="F170" s="355"/>
      <c r="G170" s="176"/>
      <c r="H170" s="176"/>
      <c r="I170" s="176"/>
      <c r="J170" s="176"/>
      <c r="K170" s="148"/>
      <c r="L170" s="148"/>
      <c r="M170" s="148"/>
      <c r="N170" s="148"/>
      <c r="O170" s="148"/>
      <c r="P170" s="148"/>
      <c r="Q170" s="148"/>
      <c r="R170" s="148"/>
      <c r="S170" s="43"/>
    </row>
    <row r="171" spans="1:19" ht="124.2" customHeight="1" x14ac:dyDescent="0.3">
      <c r="A171" s="165" t="s">
        <v>6</v>
      </c>
      <c r="B171" s="165" t="s">
        <v>90</v>
      </c>
      <c r="C171" s="165" t="s">
        <v>35</v>
      </c>
      <c r="D171" s="165">
        <v>1</v>
      </c>
      <c r="E171" s="165">
        <v>4.5599999999999996</v>
      </c>
      <c r="F171" s="165" t="s">
        <v>9</v>
      </c>
      <c r="G171" s="165">
        <v>4.96</v>
      </c>
      <c r="H171" s="165" t="s">
        <v>9</v>
      </c>
      <c r="I171" s="160">
        <v>7.46</v>
      </c>
      <c r="J171" s="160" t="s">
        <v>31</v>
      </c>
      <c r="K171" s="165" t="s">
        <v>8</v>
      </c>
      <c r="L171" s="165">
        <v>1</v>
      </c>
      <c r="M171" s="165" t="s">
        <v>9</v>
      </c>
      <c r="N171" s="165" t="s">
        <v>9</v>
      </c>
      <c r="O171" s="148" t="s">
        <v>9</v>
      </c>
      <c r="P171" s="148" t="s">
        <v>9</v>
      </c>
      <c r="Q171" s="148" t="s">
        <v>9</v>
      </c>
      <c r="R171" s="148" t="s">
        <v>9</v>
      </c>
      <c r="S171" s="166" t="s">
        <v>9</v>
      </c>
    </row>
    <row r="172" spans="1:19" ht="130.80000000000001" customHeight="1" x14ac:dyDescent="0.3">
      <c r="A172" s="165" t="s">
        <v>10</v>
      </c>
      <c r="B172" s="165" t="s">
        <v>91</v>
      </c>
      <c r="C172" s="165" t="s">
        <v>35</v>
      </c>
      <c r="D172" s="165">
        <v>1</v>
      </c>
      <c r="E172" s="165">
        <v>4.5599999999999996</v>
      </c>
      <c r="F172" s="165" t="s">
        <v>9</v>
      </c>
      <c r="G172" s="165">
        <v>4.96</v>
      </c>
      <c r="H172" s="165" t="s">
        <v>9</v>
      </c>
      <c r="I172" s="160">
        <v>7.46</v>
      </c>
      <c r="J172" s="160" t="s">
        <v>31</v>
      </c>
      <c r="K172" s="165" t="s">
        <v>8</v>
      </c>
      <c r="L172" s="165">
        <v>1</v>
      </c>
      <c r="M172" s="165" t="s">
        <v>9</v>
      </c>
      <c r="N172" s="165" t="s">
        <v>9</v>
      </c>
      <c r="O172" s="148" t="s">
        <v>9</v>
      </c>
      <c r="P172" s="148" t="s">
        <v>9</v>
      </c>
      <c r="Q172" s="148" t="s">
        <v>9</v>
      </c>
      <c r="R172" s="148" t="s">
        <v>9</v>
      </c>
      <c r="S172" s="166" t="s">
        <v>9</v>
      </c>
    </row>
    <row r="173" spans="1:19" ht="138.6" customHeight="1" x14ac:dyDescent="0.3">
      <c r="A173" s="165" t="s">
        <v>11</v>
      </c>
      <c r="B173" s="165" t="s">
        <v>92</v>
      </c>
      <c r="C173" s="165" t="s">
        <v>35</v>
      </c>
      <c r="D173" s="165">
        <v>1</v>
      </c>
      <c r="E173" s="165">
        <v>4.5599999999999996</v>
      </c>
      <c r="F173" s="165" t="s">
        <v>9</v>
      </c>
      <c r="G173" s="165">
        <v>4.96</v>
      </c>
      <c r="H173" s="165" t="s">
        <v>9</v>
      </c>
      <c r="I173" s="160">
        <v>7.46</v>
      </c>
      <c r="J173" s="165" t="s">
        <v>9</v>
      </c>
      <c r="K173" s="165" t="s">
        <v>8</v>
      </c>
      <c r="L173" s="165">
        <v>1</v>
      </c>
      <c r="M173" s="165" t="s">
        <v>9</v>
      </c>
      <c r="N173" s="165" t="s">
        <v>9</v>
      </c>
      <c r="O173" s="148" t="s">
        <v>9</v>
      </c>
      <c r="P173" s="148" t="s">
        <v>9</v>
      </c>
      <c r="Q173" s="148" t="s">
        <v>9</v>
      </c>
      <c r="R173" s="148" t="s">
        <v>9</v>
      </c>
      <c r="S173" s="166" t="s">
        <v>9</v>
      </c>
    </row>
    <row r="174" spans="1:19" ht="40.200000000000003" customHeight="1" x14ac:dyDescent="0.3">
      <c r="A174" s="250" t="s">
        <v>13</v>
      </c>
      <c r="B174" s="250" t="s">
        <v>93</v>
      </c>
      <c r="C174" s="250" t="s">
        <v>35</v>
      </c>
      <c r="D174" s="165">
        <v>1</v>
      </c>
      <c r="E174" s="250">
        <v>3.91</v>
      </c>
      <c r="F174" s="250">
        <v>2.7959999999999998</v>
      </c>
      <c r="G174" s="250">
        <v>3.07</v>
      </c>
      <c r="H174" s="250">
        <v>1.88</v>
      </c>
      <c r="I174" s="160">
        <v>4.17</v>
      </c>
      <c r="J174" s="160">
        <v>3.29</v>
      </c>
      <c r="K174" s="250" t="s">
        <v>8</v>
      </c>
      <c r="L174" s="165">
        <v>1</v>
      </c>
      <c r="M174" s="165" t="s">
        <v>9</v>
      </c>
      <c r="N174" s="165" t="s">
        <v>9</v>
      </c>
      <c r="O174" s="148" t="s">
        <v>9</v>
      </c>
      <c r="P174" s="148" t="s">
        <v>9</v>
      </c>
      <c r="Q174" s="148" t="s">
        <v>9</v>
      </c>
      <c r="R174" s="148" t="s">
        <v>9</v>
      </c>
      <c r="S174" s="166" t="s">
        <v>9</v>
      </c>
    </row>
    <row r="175" spans="1:19" ht="40.200000000000003" customHeight="1" x14ac:dyDescent="0.3">
      <c r="A175" s="250"/>
      <c r="B175" s="250"/>
      <c r="C175" s="250"/>
      <c r="D175" s="164">
        <v>2</v>
      </c>
      <c r="E175" s="250"/>
      <c r="F175" s="250"/>
      <c r="G175" s="250"/>
      <c r="H175" s="250"/>
      <c r="I175" s="160">
        <v>4.17</v>
      </c>
      <c r="J175" s="160">
        <v>3.29</v>
      </c>
      <c r="K175" s="250"/>
      <c r="L175" s="164">
        <v>2</v>
      </c>
      <c r="M175" s="164">
        <v>1.7000000000000001E-2</v>
      </c>
      <c r="N175" s="164">
        <v>1.7000000000000001E-2</v>
      </c>
      <c r="O175" s="151">
        <v>1.7000000000000001E-2</v>
      </c>
      <c r="P175" s="151">
        <v>1.7000000000000001E-2</v>
      </c>
      <c r="Q175" s="372">
        <f>'приложение к приказу'!E3</f>
        <v>2.931317316488885E-2</v>
      </c>
      <c r="R175" s="372">
        <f>'приложение к приказу'!F3</f>
        <v>2.9028447116526437E-2</v>
      </c>
      <c r="S175" s="43">
        <f>$Q$175-M175</f>
        <v>1.2313173164888849E-2</v>
      </c>
    </row>
    <row r="176" spans="1:19" ht="40.200000000000003" customHeight="1" x14ac:dyDescent="0.3">
      <c r="A176" s="250"/>
      <c r="B176" s="250"/>
      <c r="C176" s="250"/>
      <c r="D176" s="164">
        <v>3</v>
      </c>
      <c r="E176" s="250"/>
      <c r="F176" s="250"/>
      <c r="G176" s="250"/>
      <c r="H176" s="250"/>
      <c r="I176" s="160">
        <v>4.17</v>
      </c>
      <c r="J176" s="160">
        <v>3.29</v>
      </c>
      <c r="K176" s="250"/>
      <c r="L176" s="164">
        <v>3</v>
      </c>
      <c r="M176" s="164">
        <v>3.3000000000000002E-2</v>
      </c>
      <c r="N176" s="164">
        <v>3.3000000000000002E-2</v>
      </c>
      <c r="O176" s="151">
        <v>3.3000000000000002E-2</v>
      </c>
      <c r="P176" s="151">
        <v>3.3000000000000002E-2</v>
      </c>
      <c r="Q176" s="299"/>
      <c r="R176" s="299"/>
      <c r="S176" s="43">
        <f t="shared" ref="S176:S177" si="22">$Q$175-M176</f>
        <v>-3.6868268351111511E-3</v>
      </c>
    </row>
    <row r="177" spans="1:19" ht="40.200000000000003" customHeight="1" x14ac:dyDescent="0.3">
      <c r="A177" s="250"/>
      <c r="B177" s="250"/>
      <c r="C177" s="250"/>
      <c r="D177" s="164">
        <v>4</v>
      </c>
      <c r="E177" s="250"/>
      <c r="F177" s="250"/>
      <c r="G177" s="250"/>
      <c r="H177" s="250"/>
      <c r="I177" s="160">
        <v>4.17</v>
      </c>
      <c r="J177" s="160">
        <v>3.29</v>
      </c>
      <c r="K177" s="250"/>
      <c r="L177" s="164">
        <v>4</v>
      </c>
      <c r="M177" s="164">
        <v>3.2000000000000001E-2</v>
      </c>
      <c r="N177" s="164">
        <v>3.2000000000000001E-2</v>
      </c>
      <c r="O177" s="151">
        <v>3.2000000000000001E-2</v>
      </c>
      <c r="P177" s="151">
        <v>3.2000000000000001E-2</v>
      </c>
      <c r="Q177" s="281"/>
      <c r="R177" s="281"/>
      <c r="S177" s="43">
        <f t="shared" si="22"/>
        <v>-2.6868268351111502E-3</v>
      </c>
    </row>
    <row r="178" spans="1:19" ht="27.75" customHeight="1" x14ac:dyDescent="0.3">
      <c r="A178" s="355" t="s">
        <v>94</v>
      </c>
      <c r="B178" s="355"/>
      <c r="C178" s="355"/>
      <c r="D178" s="355"/>
      <c r="E178" s="355"/>
      <c r="F178" s="355"/>
      <c r="G178" s="176"/>
      <c r="H178" s="176"/>
      <c r="I178" s="176"/>
      <c r="J178" s="176"/>
      <c r="K178" s="153"/>
      <c r="L178" s="148"/>
      <c r="M178" s="148"/>
      <c r="N178" s="148"/>
      <c r="O178" s="148"/>
      <c r="P178" s="148"/>
      <c r="Q178" s="148"/>
      <c r="R178" s="148"/>
      <c r="S178" s="43"/>
    </row>
    <row r="179" spans="1:19" ht="39.6" customHeight="1" x14ac:dyDescent="0.3">
      <c r="A179" s="250" t="s">
        <v>6</v>
      </c>
      <c r="B179" s="250" t="s">
        <v>84</v>
      </c>
      <c r="C179" s="250" t="s">
        <v>35</v>
      </c>
      <c r="D179" s="165">
        <v>1</v>
      </c>
      <c r="E179" s="250">
        <v>4.03</v>
      </c>
      <c r="F179" s="250">
        <v>2.82</v>
      </c>
      <c r="G179" s="250">
        <v>4.12</v>
      </c>
      <c r="H179" s="250">
        <v>3.23</v>
      </c>
      <c r="I179" s="165">
        <v>4.17</v>
      </c>
      <c r="J179" s="165">
        <v>3.29</v>
      </c>
      <c r="K179" s="250" t="s">
        <v>8</v>
      </c>
      <c r="L179" s="165">
        <v>1</v>
      </c>
      <c r="M179" s="165" t="s">
        <v>9</v>
      </c>
      <c r="N179" s="165" t="s">
        <v>9</v>
      </c>
      <c r="O179" s="148" t="s">
        <v>9</v>
      </c>
      <c r="P179" s="148" t="s">
        <v>9</v>
      </c>
      <c r="Q179" s="148" t="s">
        <v>9</v>
      </c>
      <c r="R179" s="148" t="s">
        <v>9</v>
      </c>
      <c r="S179" s="166" t="s">
        <v>9</v>
      </c>
    </row>
    <row r="180" spans="1:19" ht="39.6" customHeight="1" x14ac:dyDescent="0.3">
      <c r="A180" s="250"/>
      <c r="B180" s="250"/>
      <c r="C180" s="250"/>
      <c r="D180" s="165">
        <v>2</v>
      </c>
      <c r="E180" s="250"/>
      <c r="F180" s="250"/>
      <c r="G180" s="250"/>
      <c r="H180" s="250"/>
      <c r="I180" s="165">
        <v>4.17</v>
      </c>
      <c r="J180" s="165">
        <v>3.29</v>
      </c>
      <c r="K180" s="250"/>
      <c r="L180" s="165">
        <v>2</v>
      </c>
      <c r="M180" s="164">
        <v>4.1000000000000002E-2</v>
      </c>
      <c r="N180" s="164">
        <v>4.1000000000000002E-2</v>
      </c>
      <c r="O180" s="151">
        <v>5.2999999999999999E-2</v>
      </c>
      <c r="P180" s="151">
        <v>5.2999999999999999E-2</v>
      </c>
      <c r="Q180" s="372">
        <f>'приложение к приказу'!E3</f>
        <v>2.931317316488885E-2</v>
      </c>
      <c r="R180" s="372">
        <f>'приложение к приказу'!F3</f>
        <v>2.9028447116526437E-2</v>
      </c>
      <c r="S180" s="43">
        <f>$Q$180-M180</f>
        <v>-1.1686826835111151E-2</v>
      </c>
    </row>
    <row r="181" spans="1:19" ht="39.6" customHeight="1" x14ac:dyDescent="0.3">
      <c r="A181" s="250"/>
      <c r="B181" s="250"/>
      <c r="C181" s="250"/>
      <c r="D181" s="164">
        <v>3</v>
      </c>
      <c r="E181" s="250"/>
      <c r="F181" s="250"/>
      <c r="G181" s="250"/>
      <c r="H181" s="250"/>
      <c r="I181" s="165">
        <v>4.17</v>
      </c>
      <c r="J181" s="165">
        <v>3.29</v>
      </c>
      <c r="K181" s="250"/>
      <c r="L181" s="164">
        <v>3</v>
      </c>
      <c r="M181" s="164">
        <v>4.1000000000000002E-2</v>
      </c>
      <c r="N181" s="164">
        <v>4.1000000000000002E-2</v>
      </c>
      <c r="O181" s="151">
        <v>4.1000000000000002E-2</v>
      </c>
      <c r="P181" s="151">
        <v>4.1000000000000002E-2</v>
      </c>
      <c r="Q181" s="299"/>
      <c r="R181" s="299"/>
      <c r="S181" s="43">
        <f t="shared" ref="S181:S182" si="23">$Q$180-M181</f>
        <v>-1.1686826835111151E-2</v>
      </c>
    </row>
    <row r="182" spans="1:19" ht="39.6" customHeight="1" x14ac:dyDescent="0.3">
      <c r="A182" s="250"/>
      <c r="B182" s="250"/>
      <c r="C182" s="250"/>
      <c r="D182" s="164">
        <v>4</v>
      </c>
      <c r="E182" s="250"/>
      <c r="F182" s="250"/>
      <c r="G182" s="250"/>
      <c r="H182" s="250"/>
      <c r="I182" s="165">
        <v>4.17</v>
      </c>
      <c r="J182" s="165">
        <v>3.29</v>
      </c>
      <c r="K182" s="250"/>
      <c r="L182" s="164">
        <v>4</v>
      </c>
      <c r="M182" s="164">
        <v>3.6999999999999998E-2</v>
      </c>
      <c r="N182" s="164">
        <v>3.6999999999999998E-2</v>
      </c>
      <c r="O182" s="151">
        <v>3.9E-2</v>
      </c>
      <c r="P182" s="151">
        <v>3.9E-2</v>
      </c>
      <c r="Q182" s="281"/>
      <c r="R182" s="281"/>
      <c r="S182" s="43">
        <f t="shared" si="23"/>
        <v>-7.6868268351111477E-3</v>
      </c>
    </row>
    <row r="183" spans="1:19" ht="165.6" customHeight="1" x14ac:dyDescent="0.3">
      <c r="A183" s="165" t="s">
        <v>10</v>
      </c>
      <c r="B183" s="165" t="s">
        <v>95</v>
      </c>
      <c r="C183" s="165" t="s">
        <v>35</v>
      </c>
      <c r="D183" s="165">
        <v>3</v>
      </c>
      <c r="E183" s="165">
        <v>1.58</v>
      </c>
      <c r="F183" s="165">
        <v>2.13</v>
      </c>
      <c r="G183" s="165">
        <v>3.68</v>
      </c>
      <c r="H183" s="165">
        <v>2.67</v>
      </c>
      <c r="I183" s="160">
        <v>3.69</v>
      </c>
      <c r="J183" s="160">
        <v>2.67</v>
      </c>
      <c r="K183" s="165" t="s">
        <v>8</v>
      </c>
      <c r="L183" s="165">
        <v>3</v>
      </c>
      <c r="M183" s="165">
        <v>2.1999999999999999E-2</v>
      </c>
      <c r="N183" s="165">
        <v>2.1999999999999999E-2</v>
      </c>
      <c r="O183" s="148">
        <v>2.1000000000000001E-2</v>
      </c>
      <c r="P183" s="148">
        <v>2.1000000000000001E-2</v>
      </c>
      <c r="Q183" s="166">
        <f>'приложение к приказу'!E7</f>
        <v>2.2246666666666668E-2</v>
      </c>
      <c r="R183" s="166">
        <f>'приложение к приказу'!F7</f>
        <v>2.2246666666666668E-2</v>
      </c>
      <c r="S183" s="43">
        <f>$Q$183-M183</f>
        <v>2.4666666666666934E-4</v>
      </c>
    </row>
    <row r="184" spans="1:19" ht="142.5" customHeight="1" x14ac:dyDescent="0.3">
      <c r="A184" s="165" t="s">
        <v>11</v>
      </c>
      <c r="B184" s="165" t="s">
        <v>96</v>
      </c>
      <c r="C184" s="165" t="s">
        <v>35</v>
      </c>
      <c r="D184" s="165">
        <v>1</v>
      </c>
      <c r="E184" s="165">
        <v>4.5599999999999996</v>
      </c>
      <c r="F184" s="165" t="s">
        <v>9</v>
      </c>
      <c r="G184" s="165">
        <v>7.46</v>
      </c>
      <c r="H184" s="165" t="s">
        <v>9</v>
      </c>
      <c r="I184" s="160">
        <v>7.46</v>
      </c>
      <c r="J184" s="160" t="s">
        <v>31</v>
      </c>
      <c r="K184" s="165" t="s">
        <v>8</v>
      </c>
      <c r="L184" s="165">
        <v>1</v>
      </c>
      <c r="M184" s="165" t="s">
        <v>9</v>
      </c>
      <c r="N184" s="165" t="s">
        <v>9</v>
      </c>
      <c r="O184" s="148" t="s">
        <v>9</v>
      </c>
      <c r="P184" s="148" t="s">
        <v>9</v>
      </c>
      <c r="Q184" s="165" t="s">
        <v>9</v>
      </c>
      <c r="R184" s="148" t="s">
        <v>9</v>
      </c>
      <c r="S184" s="166" t="s">
        <v>9</v>
      </c>
    </row>
    <row r="185" spans="1:19" ht="106.2" customHeight="1" x14ac:dyDescent="0.3">
      <c r="A185" s="165" t="s">
        <v>13</v>
      </c>
      <c r="B185" s="165" t="s">
        <v>81</v>
      </c>
      <c r="C185" s="165" t="s">
        <v>35</v>
      </c>
      <c r="D185" s="165">
        <v>1</v>
      </c>
      <c r="E185" s="165">
        <v>1.52</v>
      </c>
      <c r="F185" s="165" t="s">
        <v>9</v>
      </c>
      <c r="G185" s="165">
        <v>1.01</v>
      </c>
      <c r="H185" s="165" t="s">
        <v>9</v>
      </c>
      <c r="I185" s="175">
        <v>1.71</v>
      </c>
      <c r="J185" s="175" t="s">
        <v>9</v>
      </c>
      <c r="K185" s="165" t="s">
        <v>8</v>
      </c>
      <c r="L185" s="165">
        <v>1</v>
      </c>
      <c r="M185" s="165" t="s">
        <v>9</v>
      </c>
      <c r="N185" s="165" t="s">
        <v>9</v>
      </c>
      <c r="O185" s="148" t="s">
        <v>9</v>
      </c>
      <c r="P185" s="148" t="s">
        <v>9</v>
      </c>
      <c r="Q185" s="165" t="s">
        <v>9</v>
      </c>
      <c r="R185" s="148" t="s">
        <v>9</v>
      </c>
      <c r="S185" s="166" t="s">
        <v>9</v>
      </c>
    </row>
    <row r="186" spans="1:19" ht="27" customHeight="1" x14ac:dyDescent="0.3">
      <c r="A186" s="356" t="s">
        <v>33</v>
      </c>
      <c r="B186" s="356"/>
      <c r="C186" s="356"/>
      <c r="D186" s="356"/>
      <c r="E186" s="356"/>
      <c r="F186" s="356"/>
      <c r="G186" s="356"/>
      <c r="H186" s="356"/>
      <c r="I186" s="356"/>
      <c r="J186" s="356"/>
      <c r="K186" s="356"/>
      <c r="L186" s="356"/>
      <c r="M186" s="356"/>
      <c r="N186" s="356"/>
      <c r="O186" s="156"/>
      <c r="P186" s="156"/>
      <c r="Q186" s="156"/>
      <c r="R186" s="148"/>
      <c r="S186" s="43"/>
    </row>
    <row r="187" spans="1:19" ht="27.75" customHeight="1" x14ac:dyDescent="0.3">
      <c r="A187" s="365" t="s">
        <v>97</v>
      </c>
      <c r="B187" s="365"/>
      <c r="C187" s="365"/>
      <c r="D187" s="365"/>
      <c r="E187" s="365"/>
      <c r="F187" s="365"/>
      <c r="G187" s="365"/>
      <c r="H187" s="365"/>
      <c r="I187" s="365"/>
      <c r="J187" s="365"/>
      <c r="K187" s="365"/>
      <c r="L187" s="365"/>
      <c r="M187" s="365"/>
      <c r="N187" s="365"/>
      <c r="O187" s="172"/>
      <c r="P187" s="172"/>
      <c r="Q187" s="172"/>
      <c r="R187" s="172"/>
      <c r="S187" s="43"/>
    </row>
    <row r="188" spans="1:19" ht="47.4" customHeight="1" x14ac:dyDescent="0.3">
      <c r="A188" s="235" t="s">
        <v>6</v>
      </c>
      <c r="B188" s="235" t="s">
        <v>36</v>
      </c>
      <c r="C188" s="235" t="s">
        <v>35</v>
      </c>
      <c r="D188" s="148">
        <v>1</v>
      </c>
      <c r="E188" s="235">
        <v>4.9800000000000004</v>
      </c>
      <c r="F188" s="235">
        <v>2.4300000000000002</v>
      </c>
      <c r="G188" s="250">
        <v>4.92</v>
      </c>
      <c r="H188" s="250">
        <v>2.54</v>
      </c>
      <c r="I188" s="160">
        <v>4.17</v>
      </c>
      <c r="J188" s="160">
        <v>3.29</v>
      </c>
      <c r="K188" s="235" t="s">
        <v>8</v>
      </c>
      <c r="L188" s="148">
        <v>1</v>
      </c>
      <c r="M188" s="148" t="s">
        <v>9</v>
      </c>
      <c r="N188" s="148" t="s">
        <v>9</v>
      </c>
      <c r="O188" s="148" t="s">
        <v>9</v>
      </c>
      <c r="P188" s="148" t="s">
        <v>9</v>
      </c>
      <c r="Q188" s="148" t="s">
        <v>9</v>
      </c>
      <c r="R188" s="148" t="s">
        <v>9</v>
      </c>
      <c r="S188" s="166" t="s">
        <v>9</v>
      </c>
    </row>
    <row r="189" spans="1:19" ht="47.4" customHeight="1" x14ac:dyDescent="0.3">
      <c r="A189" s="235"/>
      <c r="B189" s="235"/>
      <c r="C189" s="235"/>
      <c r="D189" s="151">
        <v>2</v>
      </c>
      <c r="E189" s="235"/>
      <c r="F189" s="235"/>
      <c r="G189" s="250"/>
      <c r="H189" s="250"/>
      <c r="I189" s="258">
        <v>4.17</v>
      </c>
      <c r="J189" s="258">
        <v>3.29</v>
      </c>
      <c r="K189" s="235"/>
      <c r="L189" s="151">
        <v>2</v>
      </c>
      <c r="M189" s="151">
        <v>3.7999999999999999E-2</v>
      </c>
      <c r="N189" s="151">
        <v>3.7999999999999999E-2</v>
      </c>
      <c r="O189" s="187">
        <v>4.5999999999999999E-2</v>
      </c>
      <c r="P189" s="187">
        <v>4.5999999999999999E-2</v>
      </c>
      <c r="Q189" s="372">
        <f>'приложение к приказу'!E3</f>
        <v>2.931317316488885E-2</v>
      </c>
      <c r="R189" s="372">
        <f>'приложение к приказу'!F3</f>
        <v>2.9028447116526437E-2</v>
      </c>
      <c r="S189" s="43">
        <f>$Q$189-M189</f>
        <v>-8.6868268351111486E-3</v>
      </c>
    </row>
    <row r="190" spans="1:19" ht="47.4" customHeight="1" x14ac:dyDescent="0.3">
      <c r="A190" s="235"/>
      <c r="B190" s="235"/>
      <c r="C190" s="148"/>
      <c r="D190" s="151">
        <v>3</v>
      </c>
      <c r="E190" s="235"/>
      <c r="F190" s="235"/>
      <c r="G190" s="250"/>
      <c r="H190" s="250"/>
      <c r="I190" s="258"/>
      <c r="J190" s="258"/>
      <c r="K190" s="148"/>
      <c r="L190" s="151">
        <v>3</v>
      </c>
      <c r="M190" s="236" t="s">
        <v>310</v>
      </c>
      <c r="N190" s="236"/>
      <c r="O190" s="187">
        <v>3.5999999999999997E-2</v>
      </c>
      <c r="P190" s="187">
        <v>3.5999999999999997E-2</v>
      </c>
      <c r="Q190" s="281"/>
      <c r="R190" s="281"/>
      <c r="S190" s="166" t="s">
        <v>338</v>
      </c>
    </row>
    <row r="191" spans="1:19" ht="94.8" customHeight="1" x14ac:dyDescent="0.3">
      <c r="A191" s="148" t="s">
        <v>10</v>
      </c>
      <c r="B191" s="148" t="s">
        <v>98</v>
      </c>
      <c r="C191" s="148" t="s">
        <v>35</v>
      </c>
      <c r="D191" s="148">
        <v>1</v>
      </c>
      <c r="E191" s="148">
        <v>0.7</v>
      </c>
      <c r="F191" s="148">
        <v>0.29299999999999998</v>
      </c>
      <c r="G191" s="185">
        <v>1.26</v>
      </c>
      <c r="H191" s="185">
        <v>0.45400000000000001</v>
      </c>
      <c r="I191" s="185">
        <v>1.26</v>
      </c>
      <c r="J191" s="185">
        <v>0.45400000000000001</v>
      </c>
      <c r="K191" s="148" t="s">
        <v>8</v>
      </c>
      <c r="L191" s="148">
        <v>1</v>
      </c>
      <c r="M191" s="148" t="s">
        <v>9</v>
      </c>
      <c r="N191" s="148" t="s">
        <v>9</v>
      </c>
      <c r="O191" s="148" t="s">
        <v>9</v>
      </c>
      <c r="P191" s="148" t="s">
        <v>9</v>
      </c>
      <c r="Q191" s="148" t="s">
        <v>9</v>
      </c>
      <c r="R191" s="148" t="s">
        <v>9</v>
      </c>
      <c r="S191" s="166" t="s">
        <v>9</v>
      </c>
    </row>
    <row r="192" spans="1:19" ht="26.25" customHeight="1" x14ac:dyDescent="0.3">
      <c r="A192" s="356" t="s">
        <v>99</v>
      </c>
      <c r="B192" s="356"/>
      <c r="C192" s="356"/>
      <c r="D192" s="356"/>
      <c r="E192" s="356"/>
      <c r="F192" s="356"/>
      <c r="G192" s="356"/>
      <c r="H192" s="356"/>
      <c r="I192" s="356"/>
      <c r="J192" s="356"/>
      <c r="K192" s="356"/>
      <c r="L192" s="356"/>
      <c r="M192" s="356"/>
      <c r="N192" s="356"/>
      <c r="O192" s="156"/>
      <c r="P192" s="156"/>
      <c r="Q192" s="156"/>
      <c r="R192" s="156"/>
      <c r="S192" s="43"/>
    </row>
    <row r="193" spans="1:19" ht="50.25" customHeight="1" x14ac:dyDescent="0.3">
      <c r="A193" s="296" t="s">
        <v>6</v>
      </c>
      <c r="B193" s="296" t="s">
        <v>100</v>
      </c>
      <c r="C193" s="296" t="s">
        <v>35</v>
      </c>
      <c r="D193" s="12">
        <v>3</v>
      </c>
      <c r="E193" s="290">
        <v>5.01</v>
      </c>
      <c r="F193" s="296">
        <v>3.5</v>
      </c>
      <c r="G193" s="375">
        <v>4.42</v>
      </c>
      <c r="H193" s="376">
        <v>3</v>
      </c>
      <c r="I193" s="165">
        <v>4.17</v>
      </c>
      <c r="J193" s="165">
        <v>3.29</v>
      </c>
      <c r="K193" s="296" t="s">
        <v>8</v>
      </c>
      <c r="L193" s="12">
        <v>3</v>
      </c>
      <c r="M193" s="148">
        <v>4.2999999999999997E-2</v>
      </c>
      <c r="N193" s="148">
        <v>4.2999999999999997E-2</v>
      </c>
      <c r="O193" s="148">
        <v>4.1000000000000002E-2</v>
      </c>
      <c r="P193" s="148">
        <v>4.1000000000000002E-2</v>
      </c>
      <c r="Q193" s="366">
        <f>'приложение к приказу'!E3</f>
        <v>2.931317316488885E-2</v>
      </c>
      <c r="R193" s="366">
        <f>'приложение к приказу'!F3</f>
        <v>2.9028447116526437E-2</v>
      </c>
      <c r="S193" s="43">
        <f>$Q$193-M193</f>
        <v>-1.3686826835111146E-2</v>
      </c>
    </row>
    <row r="194" spans="1:19" ht="38.25" customHeight="1" x14ac:dyDescent="0.3">
      <c r="A194" s="296"/>
      <c r="B194" s="296"/>
      <c r="C194" s="296"/>
      <c r="D194" s="12">
        <v>4</v>
      </c>
      <c r="E194" s="290"/>
      <c r="F194" s="296"/>
      <c r="G194" s="375"/>
      <c r="H194" s="376"/>
      <c r="I194" s="165">
        <v>4.17</v>
      </c>
      <c r="J194" s="165">
        <v>3.29</v>
      </c>
      <c r="K194" s="296"/>
      <c r="L194" s="12">
        <v>4</v>
      </c>
      <c r="M194" s="148">
        <v>3.3000000000000002E-2</v>
      </c>
      <c r="N194" s="148">
        <v>3.3000000000000002E-2</v>
      </c>
      <c r="O194" s="148">
        <v>3.6999999999999998E-2</v>
      </c>
      <c r="P194" s="148">
        <v>3.6999999999999998E-2</v>
      </c>
      <c r="Q194" s="272"/>
      <c r="R194" s="272"/>
      <c r="S194" s="43">
        <f t="shared" ref="S194:S195" si="24">$Q$193-M194</f>
        <v>-3.6868268351111511E-3</v>
      </c>
    </row>
    <row r="195" spans="1:19" ht="47.25" customHeight="1" x14ac:dyDescent="0.3">
      <c r="A195" s="296"/>
      <c r="B195" s="296"/>
      <c r="C195" s="296"/>
      <c r="D195" s="12">
        <v>5</v>
      </c>
      <c r="E195" s="290"/>
      <c r="F195" s="296"/>
      <c r="G195" s="375"/>
      <c r="H195" s="376"/>
      <c r="I195" s="165">
        <v>4.17</v>
      </c>
      <c r="J195" s="165">
        <v>3.29</v>
      </c>
      <c r="K195" s="296"/>
      <c r="L195" s="12">
        <v>5</v>
      </c>
      <c r="M195" s="148">
        <v>0.03</v>
      </c>
      <c r="N195" s="148">
        <v>0.03</v>
      </c>
      <c r="O195" s="148">
        <v>3.1E-2</v>
      </c>
      <c r="P195" s="148">
        <v>3.1E-2</v>
      </c>
      <c r="Q195" s="275"/>
      <c r="R195" s="275"/>
      <c r="S195" s="43">
        <f t="shared" si="24"/>
        <v>-6.8682683511114839E-4</v>
      </c>
    </row>
    <row r="196" spans="1:19" ht="124.8" customHeight="1" x14ac:dyDescent="0.3">
      <c r="A196" s="148" t="s">
        <v>10</v>
      </c>
      <c r="B196" s="148" t="s">
        <v>101</v>
      </c>
      <c r="C196" s="148" t="s">
        <v>35</v>
      </c>
      <c r="D196" s="148">
        <v>5</v>
      </c>
      <c r="E196" s="148">
        <v>5.08</v>
      </c>
      <c r="F196" s="148">
        <v>3.5</v>
      </c>
      <c r="G196" s="165">
        <v>4.47</v>
      </c>
      <c r="H196" s="165">
        <v>3.1</v>
      </c>
      <c r="I196" s="165">
        <v>4.47</v>
      </c>
      <c r="J196" s="165">
        <v>3.1</v>
      </c>
      <c r="K196" s="148" t="s">
        <v>8</v>
      </c>
      <c r="L196" s="148">
        <v>5</v>
      </c>
      <c r="M196" s="148">
        <v>2.9000000000000001E-2</v>
      </c>
      <c r="N196" s="148">
        <v>2.9000000000000001E-2</v>
      </c>
      <c r="O196" s="148">
        <v>3.3000000000000002E-2</v>
      </c>
      <c r="P196" s="148">
        <v>3.3000000000000002E-2</v>
      </c>
      <c r="Q196" s="166">
        <f>'приложение к приказу'!E3</f>
        <v>2.931317316488885E-2</v>
      </c>
      <c r="R196" s="166">
        <f>'приложение к приказу'!F3</f>
        <v>2.9028447116526437E-2</v>
      </c>
      <c r="S196" s="43">
        <f>Q196-M196</f>
        <v>3.1317316488884903E-4</v>
      </c>
    </row>
    <row r="197" spans="1:19" ht="65.25" customHeight="1" x14ac:dyDescent="0.3">
      <c r="A197" s="235" t="s">
        <v>11</v>
      </c>
      <c r="B197" s="235" t="s">
        <v>102</v>
      </c>
      <c r="C197" s="235" t="s">
        <v>35</v>
      </c>
      <c r="D197" s="148">
        <v>4</v>
      </c>
      <c r="E197" s="235">
        <v>8.51</v>
      </c>
      <c r="F197" s="235" t="s">
        <v>9</v>
      </c>
      <c r="G197" s="250">
        <v>7.4</v>
      </c>
      <c r="H197" s="250" t="s">
        <v>9</v>
      </c>
      <c r="I197" s="160">
        <v>7.46</v>
      </c>
      <c r="J197" s="160" t="s">
        <v>31</v>
      </c>
      <c r="K197" s="235" t="s">
        <v>8</v>
      </c>
      <c r="L197" s="148">
        <v>4</v>
      </c>
      <c r="M197" s="148">
        <v>2.4E-2</v>
      </c>
      <c r="N197" s="148" t="s">
        <v>9</v>
      </c>
      <c r="O197" s="148">
        <v>2.1000000000000001E-2</v>
      </c>
      <c r="P197" s="148" t="s">
        <v>9</v>
      </c>
      <c r="Q197" s="366">
        <f>'приложение к приказу'!E11</f>
        <v>2.8642094457321087E-2</v>
      </c>
      <c r="R197" s="260" t="s">
        <v>9</v>
      </c>
      <c r="S197" s="43">
        <f>$Q$197-M197</f>
        <v>4.6420944573210866E-3</v>
      </c>
    </row>
    <row r="198" spans="1:19" ht="57" customHeight="1" x14ac:dyDescent="0.3">
      <c r="A198" s="235"/>
      <c r="B198" s="235"/>
      <c r="C198" s="235"/>
      <c r="D198" s="148">
        <v>5</v>
      </c>
      <c r="E198" s="235"/>
      <c r="F198" s="235"/>
      <c r="G198" s="250"/>
      <c r="H198" s="250"/>
      <c r="I198" s="160">
        <v>7.46</v>
      </c>
      <c r="J198" s="160" t="s">
        <v>31</v>
      </c>
      <c r="K198" s="235"/>
      <c r="L198" s="148">
        <v>5</v>
      </c>
      <c r="M198" s="148">
        <v>2.8000000000000001E-2</v>
      </c>
      <c r="N198" s="148" t="s">
        <v>9</v>
      </c>
      <c r="O198" s="148">
        <v>3.4000000000000002E-2</v>
      </c>
      <c r="P198" s="148" t="s">
        <v>9</v>
      </c>
      <c r="Q198" s="275"/>
      <c r="R198" s="275"/>
      <c r="S198" s="43">
        <f>$Q$197-M198</f>
        <v>6.4209445732108655E-4</v>
      </c>
    </row>
    <row r="199" spans="1:19" ht="73.5" customHeight="1" x14ac:dyDescent="0.3">
      <c r="A199" s="235" t="s">
        <v>13</v>
      </c>
      <c r="B199" s="235" t="s">
        <v>103</v>
      </c>
      <c r="C199" s="235" t="s">
        <v>35</v>
      </c>
      <c r="D199" s="148">
        <v>3</v>
      </c>
      <c r="E199" s="235">
        <v>5.01</v>
      </c>
      <c r="F199" s="235">
        <v>3.5</v>
      </c>
      <c r="G199" s="375">
        <v>4.42</v>
      </c>
      <c r="H199" s="375">
        <v>3.04</v>
      </c>
      <c r="I199" s="165">
        <v>4.17</v>
      </c>
      <c r="J199" s="165">
        <v>3.29</v>
      </c>
      <c r="K199" s="235" t="s">
        <v>8</v>
      </c>
      <c r="L199" s="148">
        <v>3</v>
      </c>
      <c r="M199" s="148">
        <v>4.2999999999999997E-2</v>
      </c>
      <c r="N199" s="148">
        <v>4.2999999999999997E-2</v>
      </c>
      <c r="O199" s="148">
        <v>4.1000000000000002E-2</v>
      </c>
      <c r="P199" s="148">
        <v>4.1000000000000002E-2</v>
      </c>
      <c r="Q199" s="366">
        <f>'приложение к приказу'!E3</f>
        <v>2.931317316488885E-2</v>
      </c>
      <c r="R199" s="366">
        <f>'приложение к приказу'!F3</f>
        <v>2.9028447116526437E-2</v>
      </c>
      <c r="S199" s="43">
        <f>$Q$199-M199</f>
        <v>-1.3686826835111146E-2</v>
      </c>
    </row>
    <row r="200" spans="1:19" ht="56.25" customHeight="1" x14ac:dyDescent="0.3">
      <c r="A200" s="235"/>
      <c r="B200" s="235"/>
      <c r="C200" s="235"/>
      <c r="D200" s="148">
        <v>4</v>
      </c>
      <c r="E200" s="235"/>
      <c r="F200" s="235"/>
      <c r="G200" s="375"/>
      <c r="H200" s="375"/>
      <c r="I200" s="165">
        <v>4.17</v>
      </c>
      <c r="J200" s="165">
        <v>3.29</v>
      </c>
      <c r="K200" s="235"/>
      <c r="L200" s="148">
        <v>4</v>
      </c>
      <c r="M200" s="148">
        <v>3.3000000000000002E-2</v>
      </c>
      <c r="N200" s="148">
        <v>3.3000000000000002E-2</v>
      </c>
      <c r="O200" s="148">
        <v>3.6999999999999998E-2</v>
      </c>
      <c r="P200" s="148">
        <v>3.6999999999999998E-2</v>
      </c>
      <c r="Q200" s="272"/>
      <c r="R200" s="272"/>
      <c r="S200" s="43">
        <f t="shared" ref="S200:S201" si="25">$Q$199-M200</f>
        <v>-3.6868268351111511E-3</v>
      </c>
    </row>
    <row r="201" spans="1:19" ht="77.25" customHeight="1" x14ac:dyDescent="0.3">
      <c r="A201" s="235"/>
      <c r="B201" s="235"/>
      <c r="C201" s="235"/>
      <c r="D201" s="148">
        <v>5</v>
      </c>
      <c r="E201" s="235"/>
      <c r="F201" s="235"/>
      <c r="G201" s="375"/>
      <c r="H201" s="375"/>
      <c r="I201" s="165">
        <v>4.17</v>
      </c>
      <c r="J201" s="165">
        <v>3.29</v>
      </c>
      <c r="K201" s="235"/>
      <c r="L201" s="148">
        <v>5</v>
      </c>
      <c r="M201" s="148">
        <v>0.03</v>
      </c>
      <c r="N201" s="148">
        <v>0.03</v>
      </c>
      <c r="O201" s="148">
        <v>3.1E-2</v>
      </c>
      <c r="P201" s="148">
        <v>3.1E-2</v>
      </c>
      <c r="Q201" s="275"/>
      <c r="R201" s="275"/>
      <c r="S201" s="43">
        <f t="shared" si="25"/>
        <v>-6.8682683511114839E-4</v>
      </c>
    </row>
    <row r="202" spans="1:19" ht="179.4" x14ac:dyDescent="0.3">
      <c r="A202" s="148" t="s">
        <v>15</v>
      </c>
      <c r="B202" s="148" t="s">
        <v>104</v>
      </c>
      <c r="C202" s="148" t="s">
        <v>35</v>
      </c>
      <c r="D202" s="148">
        <v>5</v>
      </c>
      <c r="E202" s="148">
        <v>5.08</v>
      </c>
      <c r="F202" s="148">
        <v>3.5</v>
      </c>
      <c r="G202" s="165">
        <v>4.47</v>
      </c>
      <c r="H202" s="165">
        <v>3.1</v>
      </c>
      <c r="I202" s="165">
        <v>4.47</v>
      </c>
      <c r="J202" s="165">
        <v>3.1</v>
      </c>
      <c r="K202" s="148" t="s">
        <v>8</v>
      </c>
      <c r="L202" s="148">
        <v>5</v>
      </c>
      <c r="M202" s="148">
        <v>2.9000000000000001E-2</v>
      </c>
      <c r="N202" s="148">
        <v>2.9000000000000001E-2</v>
      </c>
      <c r="O202" s="148">
        <v>3.3000000000000002E-2</v>
      </c>
      <c r="P202" s="148">
        <v>3.3000000000000002E-2</v>
      </c>
      <c r="Q202" s="166">
        <f>'приложение к приказу'!E3</f>
        <v>2.931317316488885E-2</v>
      </c>
      <c r="R202" s="166">
        <f>'приложение к приказу'!F3</f>
        <v>2.9028447116526437E-2</v>
      </c>
      <c r="S202" s="43">
        <f>$Q$202-M202</f>
        <v>3.1317316488884903E-4</v>
      </c>
    </row>
    <row r="203" spans="1:19" ht="110.4" x14ac:dyDescent="0.3">
      <c r="A203" s="148" t="s">
        <v>17</v>
      </c>
      <c r="B203" s="148" t="s">
        <v>105</v>
      </c>
      <c r="C203" s="148" t="s">
        <v>35</v>
      </c>
      <c r="D203" s="148">
        <v>5</v>
      </c>
      <c r="E203" s="148">
        <v>4.8099999999999996</v>
      </c>
      <c r="F203" s="148">
        <v>3.7</v>
      </c>
      <c r="G203" s="165">
        <v>4.47</v>
      </c>
      <c r="H203" s="165">
        <v>3.1</v>
      </c>
      <c r="I203" s="165">
        <v>4.47</v>
      </c>
      <c r="J203" s="165">
        <v>3.1</v>
      </c>
      <c r="K203" s="148" t="s">
        <v>8</v>
      </c>
      <c r="L203" s="148">
        <v>5</v>
      </c>
      <c r="M203" s="148">
        <v>2.7E-2</v>
      </c>
      <c r="N203" s="148">
        <v>2.7E-2</v>
      </c>
      <c r="O203" s="148">
        <v>3.3000000000000002E-2</v>
      </c>
      <c r="P203" s="148">
        <v>3.3000000000000002E-2</v>
      </c>
      <c r="Q203" s="166">
        <f>'приложение к приказу'!E3</f>
        <v>2.931317316488885E-2</v>
      </c>
      <c r="R203" s="166">
        <f>'приложение к приказу'!F3</f>
        <v>2.9028447116526437E-2</v>
      </c>
      <c r="S203" s="43">
        <f>$Q$203-M203</f>
        <v>2.3131731648888508E-3</v>
      </c>
    </row>
    <row r="204" spans="1:19" ht="18.75" customHeight="1" collapsed="1" x14ac:dyDescent="0.3">
      <c r="A204" s="356" t="s">
        <v>106</v>
      </c>
      <c r="B204" s="356"/>
      <c r="C204" s="356"/>
      <c r="D204" s="356"/>
      <c r="E204" s="356"/>
      <c r="F204" s="356"/>
      <c r="G204" s="356"/>
      <c r="H204" s="356"/>
      <c r="I204" s="356"/>
      <c r="J204" s="356"/>
      <c r="K204" s="356"/>
      <c r="L204" s="356"/>
      <c r="M204" s="356"/>
      <c r="N204" s="356"/>
      <c r="O204" s="156"/>
      <c r="P204" s="156"/>
      <c r="Q204" s="156"/>
      <c r="R204" s="156"/>
      <c r="S204" s="43"/>
    </row>
    <row r="205" spans="1:19" ht="18.75" customHeight="1" x14ac:dyDescent="0.3">
      <c r="A205" s="356" t="s">
        <v>107</v>
      </c>
      <c r="B205" s="356"/>
      <c r="C205" s="356"/>
      <c r="D205" s="356"/>
      <c r="E205" s="356"/>
      <c r="F205" s="356"/>
      <c r="G205" s="356"/>
      <c r="H205" s="356"/>
      <c r="I205" s="356"/>
      <c r="J205" s="356"/>
      <c r="K205" s="356"/>
      <c r="L205" s="356"/>
      <c r="M205" s="356"/>
      <c r="N205" s="356"/>
      <c r="O205" s="156"/>
      <c r="P205" s="156"/>
      <c r="Q205" s="156"/>
      <c r="R205" s="156"/>
      <c r="S205" s="43"/>
    </row>
    <row r="206" spans="1:19" ht="95.25" customHeight="1" x14ac:dyDescent="0.3">
      <c r="A206" s="148" t="s">
        <v>6</v>
      </c>
      <c r="B206" s="148" t="s">
        <v>108</v>
      </c>
      <c r="C206" s="148" t="s">
        <v>35</v>
      </c>
      <c r="D206" s="148">
        <v>1</v>
      </c>
      <c r="E206" s="148">
        <v>3.2</v>
      </c>
      <c r="F206" s="148" t="s">
        <v>9</v>
      </c>
      <c r="G206" s="165">
        <v>2.31</v>
      </c>
      <c r="H206" s="165" t="s">
        <v>9</v>
      </c>
      <c r="I206" s="148">
        <v>2.2599999999999998</v>
      </c>
      <c r="J206" s="165" t="s">
        <v>9</v>
      </c>
      <c r="K206" s="148" t="s">
        <v>8</v>
      </c>
      <c r="L206" s="148">
        <v>1</v>
      </c>
      <c r="M206" s="148" t="s">
        <v>9</v>
      </c>
      <c r="N206" s="148" t="s">
        <v>9</v>
      </c>
      <c r="O206" s="148" t="s">
        <v>9</v>
      </c>
      <c r="P206" s="148" t="s">
        <v>9</v>
      </c>
      <c r="Q206" s="165" t="s">
        <v>9</v>
      </c>
      <c r="R206" s="148" t="s">
        <v>9</v>
      </c>
      <c r="S206" s="166" t="s">
        <v>9</v>
      </c>
    </row>
    <row r="207" spans="1:19" ht="37.5" customHeight="1" x14ac:dyDescent="0.3">
      <c r="A207" s="235" t="s">
        <v>10</v>
      </c>
      <c r="B207" s="235" t="s">
        <v>109</v>
      </c>
      <c r="C207" s="235" t="s">
        <v>35</v>
      </c>
      <c r="D207" s="148">
        <v>1</v>
      </c>
      <c r="E207" s="235">
        <v>3.83</v>
      </c>
      <c r="F207" s="235" t="s">
        <v>9</v>
      </c>
      <c r="G207" s="235">
        <v>7.46</v>
      </c>
      <c r="H207" s="235" t="s">
        <v>9</v>
      </c>
      <c r="I207" s="160">
        <v>7.46</v>
      </c>
      <c r="J207" s="160" t="s">
        <v>31</v>
      </c>
      <c r="K207" s="235" t="s">
        <v>8</v>
      </c>
      <c r="L207" s="148">
        <v>1</v>
      </c>
      <c r="M207" s="148" t="s">
        <v>9</v>
      </c>
      <c r="N207" s="148" t="s">
        <v>9</v>
      </c>
      <c r="O207" s="246" t="s">
        <v>280</v>
      </c>
      <c r="P207" s="369"/>
      <c r="Q207" s="246" t="s">
        <v>280</v>
      </c>
      <c r="R207" s="369"/>
      <c r="S207" s="166" t="s">
        <v>9</v>
      </c>
    </row>
    <row r="208" spans="1:19" ht="42" customHeight="1" x14ac:dyDescent="0.3">
      <c r="A208" s="235"/>
      <c r="B208" s="235"/>
      <c r="C208" s="235"/>
      <c r="D208" s="148">
        <v>2</v>
      </c>
      <c r="E208" s="235"/>
      <c r="F208" s="235"/>
      <c r="G208" s="235"/>
      <c r="H208" s="235"/>
      <c r="I208" s="160">
        <v>7.46</v>
      </c>
      <c r="J208" s="160" t="s">
        <v>31</v>
      </c>
      <c r="K208" s="235"/>
      <c r="L208" s="148">
        <v>2</v>
      </c>
      <c r="M208" s="151">
        <v>3.3000000000000002E-2</v>
      </c>
      <c r="N208" s="148" t="s">
        <v>9</v>
      </c>
      <c r="O208" s="273"/>
      <c r="P208" s="374"/>
      <c r="Q208" s="273"/>
      <c r="R208" s="374"/>
      <c r="S208" s="166" t="s">
        <v>9</v>
      </c>
    </row>
    <row r="209" spans="1:19" ht="48" customHeight="1" x14ac:dyDescent="0.3">
      <c r="A209" s="235"/>
      <c r="B209" s="235"/>
      <c r="C209" s="235"/>
      <c r="D209" s="151">
        <v>3</v>
      </c>
      <c r="E209" s="235"/>
      <c r="F209" s="235"/>
      <c r="G209" s="235"/>
      <c r="H209" s="235"/>
      <c r="I209" s="160">
        <v>7.46</v>
      </c>
      <c r="J209" s="160" t="s">
        <v>31</v>
      </c>
      <c r="K209" s="235"/>
      <c r="L209" s="151">
        <v>3</v>
      </c>
      <c r="M209" s="151">
        <v>3.2000000000000001E-2</v>
      </c>
      <c r="N209" s="148" t="s">
        <v>9</v>
      </c>
      <c r="O209" s="247"/>
      <c r="P209" s="370"/>
      <c r="Q209" s="247"/>
      <c r="R209" s="370"/>
      <c r="S209" s="166" t="s">
        <v>9</v>
      </c>
    </row>
    <row r="210" spans="1:19" ht="66" customHeight="1" x14ac:dyDescent="0.3">
      <c r="A210" s="235" t="s">
        <v>11</v>
      </c>
      <c r="B210" s="235" t="s">
        <v>110</v>
      </c>
      <c r="C210" s="235" t="s">
        <v>35</v>
      </c>
      <c r="D210" s="148">
        <v>1</v>
      </c>
      <c r="E210" s="235">
        <v>3.83</v>
      </c>
      <c r="F210" s="235" t="s">
        <v>9</v>
      </c>
      <c r="G210" s="235">
        <v>7.46</v>
      </c>
      <c r="H210" s="235" t="s">
        <v>9</v>
      </c>
      <c r="I210" s="160">
        <v>7.46</v>
      </c>
      <c r="J210" s="160" t="s">
        <v>31</v>
      </c>
      <c r="K210" s="235" t="s">
        <v>8</v>
      </c>
      <c r="L210" s="148">
        <v>1</v>
      </c>
      <c r="M210" s="148" t="s">
        <v>9</v>
      </c>
      <c r="N210" s="148" t="s">
        <v>9</v>
      </c>
      <c r="O210" s="246" t="s">
        <v>280</v>
      </c>
      <c r="P210" s="369"/>
      <c r="Q210" s="246" t="s">
        <v>280</v>
      </c>
      <c r="R210" s="369"/>
      <c r="S210" s="166" t="s">
        <v>9</v>
      </c>
    </row>
    <row r="211" spans="1:19" ht="71.25" customHeight="1" x14ac:dyDescent="0.3">
      <c r="A211" s="235"/>
      <c r="B211" s="235"/>
      <c r="C211" s="235"/>
      <c r="D211" s="148">
        <v>2</v>
      </c>
      <c r="E211" s="235"/>
      <c r="F211" s="235"/>
      <c r="G211" s="235"/>
      <c r="H211" s="235"/>
      <c r="I211" s="160">
        <v>7.46</v>
      </c>
      <c r="J211" s="160" t="s">
        <v>31</v>
      </c>
      <c r="K211" s="235"/>
      <c r="L211" s="148">
        <v>2</v>
      </c>
      <c r="M211" s="148">
        <v>3.3000000000000002E-2</v>
      </c>
      <c r="N211" s="148" t="s">
        <v>9</v>
      </c>
      <c r="O211" s="247"/>
      <c r="P211" s="370"/>
      <c r="Q211" s="247"/>
      <c r="R211" s="370"/>
      <c r="S211" s="166" t="s">
        <v>9</v>
      </c>
    </row>
    <row r="212" spans="1:19" ht="24.75" customHeight="1" x14ac:dyDescent="0.3">
      <c r="A212" s="236" t="s">
        <v>13</v>
      </c>
      <c r="B212" s="236" t="s">
        <v>111</v>
      </c>
      <c r="C212" s="236" t="s">
        <v>35</v>
      </c>
      <c r="D212" s="151">
        <v>1</v>
      </c>
      <c r="E212" s="236">
        <v>4.16</v>
      </c>
      <c r="F212" s="236">
        <v>2.6640000000000001</v>
      </c>
      <c r="G212" s="258">
        <v>4.1900000000000004</v>
      </c>
      <c r="H212" s="289">
        <v>3.26</v>
      </c>
      <c r="I212" s="165">
        <v>4.17</v>
      </c>
      <c r="J212" s="165">
        <v>3.29</v>
      </c>
      <c r="K212" s="236" t="s">
        <v>8</v>
      </c>
      <c r="L212" s="151">
        <v>1</v>
      </c>
      <c r="M212" s="151" t="s">
        <v>9</v>
      </c>
      <c r="N212" s="151" t="s">
        <v>9</v>
      </c>
      <c r="O212" s="151" t="s">
        <v>9</v>
      </c>
      <c r="P212" s="151" t="s">
        <v>9</v>
      </c>
      <c r="Q212" s="372">
        <f>'приложение к приказу'!E3</f>
        <v>2.931317316488885E-2</v>
      </c>
      <c r="R212" s="372">
        <f>'приложение к приказу'!F3</f>
        <v>2.9028447116526437E-2</v>
      </c>
      <c r="S212" s="166" t="s">
        <v>9</v>
      </c>
    </row>
    <row r="213" spans="1:19" ht="26.25" customHeight="1" x14ac:dyDescent="0.3">
      <c r="A213" s="236"/>
      <c r="B213" s="236"/>
      <c r="C213" s="236"/>
      <c r="D213" s="151">
        <v>2</v>
      </c>
      <c r="E213" s="236"/>
      <c r="F213" s="236"/>
      <c r="G213" s="258"/>
      <c r="H213" s="289"/>
      <c r="I213" s="165">
        <v>4.17</v>
      </c>
      <c r="J213" s="165">
        <v>3.29</v>
      </c>
      <c r="K213" s="236"/>
      <c r="L213" s="151">
        <v>2</v>
      </c>
      <c r="M213" s="151">
        <v>3.5000000000000003E-2</v>
      </c>
      <c r="N213" s="151">
        <v>3.5000000000000003E-2</v>
      </c>
      <c r="O213" s="151">
        <v>0.03</v>
      </c>
      <c r="P213" s="151">
        <v>0.03</v>
      </c>
      <c r="Q213" s="299"/>
      <c r="R213" s="299"/>
      <c r="S213" s="43">
        <f>$Q$212-M213</f>
        <v>-5.6868268351111528E-3</v>
      </c>
    </row>
    <row r="214" spans="1:19" ht="23.25" customHeight="1" x14ac:dyDescent="0.3">
      <c r="A214" s="236"/>
      <c r="B214" s="236"/>
      <c r="C214" s="236"/>
      <c r="D214" s="151">
        <v>3</v>
      </c>
      <c r="E214" s="236"/>
      <c r="F214" s="236"/>
      <c r="G214" s="258"/>
      <c r="H214" s="289"/>
      <c r="I214" s="165">
        <v>4.17</v>
      </c>
      <c r="J214" s="165">
        <v>3.29</v>
      </c>
      <c r="K214" s="236"/>
      <c r="L214" s="151">
        <v>3</v>
      </c>
      <c r="M214" s="151">
        <v>3.4000000000000002E-2</v>
      </c>
      <c r="N214" s="151">
        <v>3.4000000000000002E-2</v>
      </c>
      <c r="O214" s="151">
        <v>3.7999999999999999E-2</v>
      </c>
      <c r="P214" s="151">
        <v>3.7999999999999999E-2</v>
      </c>
      <c r="Q214" s="299"/>
      <c r="R214" s="299"/>
      <c r="S214" s="43">
        <f t="shared" ref="S214:S216" si="26">$Q$212-M214</f>
        <v>-4.6868268351111519E-3</v>
      </c>
    </row>
    <row r="215" spans="1:19" ht="22.5" customHeight="1" x14ac:dyDescent="0.3">
      <c r="A215" s="236"/>
      <c r="B215" s="236"/>
      <c r="C215" s="236"/>
      <c r="D215" s="151">
        <v>4</v>
      </c>
      <c r="E215" s="236"/>
      <c r="F215" s="236"/>
      <c r="G215" s="258"/>
      <c r="H215" s="289"/>
      <c r="I215" s="165">
        <v>4.17</v>
      </c>
      <c r="J215" s="165">
        <v>3.29</v>
      </c>
      <c r="K215" s="236"/>
      <c r="L215" s="151">
        <v>4</v>
      </c>
      <c r="M215" s="151">
        <v>3.4000000000000002E-2</v>
      </c>
      <c r="N215" s="151">
        <v>3.4000000000000002E-2</v>
      </c>
      <c r="O215" s="151">
        <v>3.6999999999999998E-2</v>
      </c>
      <c r="P215" s="151">
        <v>3.6999999999999998E-2</v>
      </c>
      <c r="Q215" s="299"/>
      <c r="R215" s="299"/>
      <c r="S215" s="43">
        <f t="shared" si="26"/>
        <v>-4.6868268351111519E-3</v>
      </c>
    </row>
    <row r="216" spans="1:19" ht="22.2" customHeight="1" x14ac:dyDescent="0.3">
      <c r="A216" s="236"/>
      <c r="B216" s="236"/>
      <c r="C216" s="236"/>
      <c r="D216" s="151">
        <v>5</v>
      </c>
      <c r="E216" s="236"/>
      <c r="F216" s="236"/>
      <c r="G216" s="258"/>
      <c r="H216" s="289"/>
      <c r="I216" s="165">
        <v>4.17</v>
      </c>
      <c r="J216" s="165">
        <v>3.29</v>
      </c>
      <c r="K216" s="236"/>
      <c r="L216" s="151">
        <v>5</v>
      </c>
      <c r="M216" s="151">
        <v>3.3000000000000002E-2</v>
      </c>
      <c r="N216" s="151">
        <v>3.3000000000000002E-2</v>
      </c>
      <c r="O216" s="151">
        <v>3.5000000000000003E-2</v>
      </c>
      <c r="P216" s="151">
        <v>3.5000000000000003E-2</v>
      </c>
      <c r="Q216" s="281"/>
      <c r="R216" s="281"/>
      <c r="S216" s="43">
        <f t="shared" si="26"/>
        <v>-3.6868268351111511E-3</v>
      </c>
    </row>
    <row r="217" spans="1:19" ht="110.4" x14ac:dyDescent="0.3">
      <c r="A217" s="148" t="s">
        <v>15</v>
      </c>
      <c r="B217" s="148" t="s">
        <v>112</v>
      </c>
      <c r="C217" s="148" t="s">
        <v>35</v>
      </c>
      <c r="D217" s="148">
        <v>1</v>
      </c>
      <c r="E217" s="148">
        <v>4.16</v>
      </c>
      <c r="F217" s="148">
        <v>2.6640000000000001</v>
      </c>
      <c r="G217" s="148">
        <v>4.1900000000000004</v>
      </c>
      <c r="H217" s="148">
        <v>3.26</v>
      </c>
      <c r="I217" s="171">
        <v>4.17</v>
      </c>
      <c r="J217" s="171">
        <v>3.29</v>
      </c>
      <c r="K217" s="148" t="s">
        <v>8</v>
      </c>
      <c r="L217" s="148">
        <v>1</v>
      </c>
      <c r="M217" s="151" t="s">
        <v>9</v>
      </c>
      <c r="N217" s="151" t="s">
        <v>9</v>
      </c>
      <c r="O217" s="151" t="s">
        <v>9</v>
      </c>
      <c r="P217" s="151" t="s">
        <v>9</v>
      </c>
      <c r="Q217" s="151" t="s">
        <v>9</v>
      </c>
      <c r="R217" s="151" t="s">
        <v>9</v>
      </c>
      <c r="S217" s="187" t="s">
        <v>9</v>
      </c>
    </row>
    <row r="218" spans="1:19" ht="37.799999999999997" customHeight="1" x14ac:dyDescent="0.3">
      <c r="A218" s="236" t="s">
        <v>17</v>
      </c>
      <c r="B218" s="236" t="s">
        <v>113</v>
      </c>
      <c r="C218" s="236" t="s">
        <v>35</v>
      </c>
      <c r="D218" s="151">
        <v>2</v>
      </c>
      <c r="E218" s="236">
        <v>3.72</v>
      </c>
      <c r="F218" s="236">
        <v>2.8220000000000001</v>
      </c>
      <c r="G218" s="258">
        <v>4.1900000000000004</v>
      </c>
      <c r="H218" s="258">
        <v>3.26</v>
      </c>
      <c r="I218" s="165">
        <v>4.17</v>
      </c>
      <c r="J218" s="165">
        <v>3.29</v>
      </c>
      <c r="K218" s="236" t="s">
        <v>8</v>
      </c>
      <c r="L218" s="151">
        <v>2</v>
      </c>
      <c r="M218" s="151">
        <v>3.5000000000000003E-2</v>
      </c>
      <c r="N218" s="151">
        <v>3.5000000000000003E-2</v>
      </c>
      <c r="O218" s="151">
        <v>0.04</v>
      </c>
      <c r="P218" s="151">
        <v>0.04</v>
      </c>
      <c r="Q218" s="372">
        <f>'приложение к приказу'!E3</f>
        <v>2.931317316488885E-2</v>
      </c>
      <c r="R218" s="372">
        <f>'приложение к приказу'!F3</f>
        <v>2.9028447116526437E-2</v>
      </c>
      <c r="S218" s="43">
        <f>$Q$218-M218</f>
        <v>-5.6868268351111528E-3</v>
      </c>
    </row>
    <row r="219" spans="1:19" ht="37.799999999999997" customHeight="1" x14ac:dyDescent="0.3">
      <c r="A219" s="236"/>
      <c r="B219" s="236"/>
      <c r="C219" s="236"/>
      <c r="D219" s="151">
        <v>3</v>
      </c>
      <c r="E219" s="236"/>
      <c r="F219" s="236"/>
      <c r="G219" s="258"/>
      <c r="H219" s="258"/>
      <c r="I219" s="165">
        <v>4.17</v>
      </c>
      <c r="J219" s="165">
        <v>3.29</v>
      </c>
      <c r="K219" s="236"/>
      <c r="L219" s="151">
        <v>3</v>
      </c>
      <c r="M219" s="151">
        <v>3.4000000000000002E-2</v>
      </c>
      <c r="N219" s="151">
        <v>3.4000000000000002E-2</v>
      </c>
      <c r="O219" s="151">
        <v>3.7999999999999999E-2</v>
      </c>
      <c r="P219" s="151">
        <v>3.7999999999999999E-2</v>
      </c>
      <c r="Q219" s="299"/>
      <c r="R219" s="299"/>
      <c r="S219" s="43">
        <f t="shared" ref="S219:S220" si="27">$Q$218-M219</f>
        <v>-4.6868268351111519E-3</v>
      </c>
    </row>
    <row r="220" spans="1:19" ht="37.799999999999997" customHeight="1" x14ac:dyDescent="0.3">
      <c r="A220" s="236"/>
      <c r="B220" s="236"/>
      <c r="C220" s="236"/>
      <c r="D220" s="151">
        <v>4</v>
      </c>
      <c r="E220" s="236"/>
      <c r="F220" s="236"/>
      <c r="G220" s="258"/>
      <c r="H220" s="258"/>
      <c r="I220" s="171">
        <v>4.17</v>
      </c>
      <c r="J220" s="171">
        <v>3.29</v>
      </c>
      <c r="K220" s="236"/>
      <c r="L220" s="151">
        <v>4</v>
      </c>
      <c r="M220" s="151">
        <v>3.3000000000000002E-2</v>
      </c>
      <c r="N220" s="151">
        <v>3.3000000000000002E-2</v>
      </c>
      <c r="O220" s="151">
        <v>3.4000000000000002E-2</v>
      </c>
      <c r="P220" s="151">
        <v>3.4000000000000002E-2</v>
      </c>
      <c r="Q220" s="281"/>
      <c r="R220" s="281"/>
      <c r="S220" s="43">
        <f t="shared" si="27"/>
        <v>-3.6868268351111511E-3</v>
      </c>
    </row>
    <row r="221" spans="1:19" ht="33" customHeight="1" x14ac:dyDescent="0.3">
      <c r="A221" s="236" t="s">
        <v>20</v>
      </c>
      <c r="B221" s="236" t="s">
        <v>114</v>
      </c>
      <c r="C221" s="236" t="s">
        <v>35</v>
      </c>
      <c r="D221" s="151">
        <v>1</v>
      </c>
      <c r="E221" s="236">
        <v>3.72</v>
      </c>
      <c r="F221" s="236">
        <v>2.8220000000000001</v>
      </c>
      <c r="G221" s="258">
        <v>4.1900000000000004</v>
      </c>
      <c r="H221" s="258">
        <v>3.26</v>
      </c>
      <c r="I221" s="165">
        <v>4.17</v>
      </c>
      <c r="J221" s="165">
        <v>3.29</v>
      </c>
      <c r="K221" s="236" t="s">
        <v>8</v>
      </c>
      <c r="L221" s="151">
        <v>1</v>
      </c>
      <c r="M221" s="151" t="s">
        <v>9</v>
      </c>
      <c r="N221" s="151" t="s">
        <v>9</v>
      </c>
      <c r="O221" s="151" t="s">
        <v>9</v>
      </c>
      <c r="P221" s="151" t="s">
        <v>9</v>
      </c>
      <c r="Q221" s="372">
        <f>'приложение к приказу'!E3</f>
        <v>2.931317316488885E-2</v>
      </c>
      <c r="R221" s="372">
        <f>'приложение к приказу'!F3</f>
        <v>2.9028447116526437E-2</v>
      </c>
      <c r="S221" s="187" t="s">
        <v>9</v>
      </c>
    </row>
    <row r="222" spans="1:19" ht="37.5" customHeight="1" x14ac:dyDescent="0.3">
      <c r="A222" s="236"/>
      <c r="B222" s="236"/>
      <c r="C222" s="236"/>
      <c r="D222" s="151">
        <v>2</v>
      </c>
      <c r="E222" s="236"/>
      <c r="F222" s="236"/>
      <c r="G222" s="258"/>
      <c r="H222" s="258"/>
      <c r="I222" s="165">
        <v>4.17</v>
      </c>
      <c r="J222" s="165">
        <v>3.29</v>
      </c>
      <c r="K222" s="236"/>
      <c r="L222" s="151">
        <v>2</v>
      </c>
      <c r="M222" s="151">
        <v>3.5000000000000003E-2</v>
      </c>
      <c r="N222" s="151">
        <v>3.5000000000000003E-2</v>
      </c>
      <c r="O222" s="151">
        <v>3.2000000000000001E-2</v>
      </c>
      <c r="P222" s="151">
        <v>3.2000000000000001E-2</v>
      </c>
      <c r="Q222" s="299"/>
      <c r="R222" s="299"/>
      <c r="S222" s="43">
        <f>$Q$221-M222</f>
        <v>-5.6868268351111528E-3</v>
      </c>
    </row>
    <row r="223" spans="1:19" ht="35.25" customHeight="1" x14ac:dyDescent="0.3">
      <c r="A223" s="236"/>
      <c r="B223" s="236"/>
      <c r="C223" s="236"/>
      <c r="D223" s="151">
        <v>3</v>
      </c>
      <c r="E223" s="236"/>
      <c r="F223" s="236"/>
      <c r="G223" s="258"/>
      <c r="H223" s="258"/>
      <c r="I223" s="165">
        <v>4.17</v>
      </c>
      <c r="J223" s="165">
        <v>3.29</v>
      </c>
      <c r="K223" s="236"/>
      <c r="L223" s="151">
        <v>3</v>
      </c>
      <c r="M223" s="151">
        <v>3.4000000000000002E-2</v>
      </c>
      <c r="N223" s="151">
        <v>3.4000000000000002E-2</v>
      </c>
      <c r="O223" s="151">
        <v>2.9000000000000001E-2</v>
      </c>
      <c r="P223" s="151">
        <v>2.9000000000000001E-2</v>
      </c>
      <c r="Q223" s="299"/>
      <c r="R223" s="299"/>
      <c r="S223" s="43">
        <f t="shared" ref="S223:S224" si="28">$Q$221-M223</f>
        <v>-4.6868268351111519E-3</v>
      </c>
    </row>
    <row r="224" spans="1:19" ht="42.75" customHeight="1" x14ac:dyDescent="0.3">
      <c r="A224" s="236"/>
      <c r="B224" s="236"/>
      <c r="C224" s="236"/>
      <c r="D224" s="151">
        <v>4</v>
      </c>
      <c r="E224" s="236"/>
      <c r="F224" s="236"/>
      <c r="G224" s="258"/>
      <c r="H224" s="258"/>
      <c r="I224" s="165">
        <v>4.17</v>
      </c>
      <c r="J224" s="165">
        <v>3.29</v>
      </c>
      <c r="K224" s="236"/>
      <c r="L224" s="151">
        <v>4</v>
      </c>
      <c r="M224" s="151">
        <v>3.3000000000000002E-2</v>
      </c>
      <c r="N224" s="151">
        <v>3.3000000000000002E-2</v>
      </c>
      <c r="O224" s="151">
        <v>3.1E-2</v>
      </c>
      <c r="P224" s="151">
        <v>3.1E-2</v>
      </c>
      <c r="Q224" s="281"/>
      <c r="R224" s="281"/>
      <c r="S224" s="43">
        <f t="shared" si="28"/>
        <v>-3.6868268351111511E-3</v>
      </c>
    </row>
    <row r="225" spans="1:19" ht="56.25" customHeight="1" x14ac:dyDescent="0.3">
      <c r="A225" s="236" t="s">
        <v>22</v>
      </c>
      <c r="B225" s="235" t="s">
        <v>115</v>
      </c>
      <c r="C225" s="235" t="s">
        <v>35</v>
      </c>
      <c r="D225" s="148">
        <v>1</v>
      </c>
      <c r="E225" s="235">
        <v>3.41</v>
      </c>
      <c r="F225" s="235">
        <v>2.375</v>
      </c>
      <c r="G225" s="235">
        <v>3.71</v>
      </c>
      <c r="H225" s="235">
        <v>2.65</v>
      </c>
      <c r="I225" s="160">
        <v>3.69</v>
      </c>
      <c r="J225" s="160">
        <v>2.67</v>
      </c>
      <c r="K225" s="235" t="s">
        <v>8</v>
      </c>
      <c r="L225" s="148">
        <v>1</v>
      </c>
      <c r="M225" s="151" t="s">
        <v>9</v>
      </c>
      <c r="N225" s="151" t="s">
        <v>9</v>
      </c>
      <c r="O225" s="151" t="s">
        <v>9</v>
      </c>
      <c r="P225" s="151" t="s">
        <v>9</v>
      </c>
      <c r="Q225" s="151" t="s">
        <v>9</v>
      </c>
      <c r="R225" s="151" t="s">
        <v>9</v>
      </c>
      <c r="S225" s="187" t="s">
        <v>9</v>
      </c>
    </row>
    <row r="226" spans="1:19" ht="64.5" customHeight="1" x14ac:dyDescent="0.3">
      <c r="A226" s="236"/>
      <c r="B226" s="235"/>
      <c r="C226" s="235"/>
      <c r="D226" s="151">
        <v>2</v>
      </c>
      <c r="E226" s="235"/>
      <c r="F226" s="235"/>
      <c r="G226" s="235"/>
      <c r="H226" s="235"/>
      <c r="I226" s="160">
        <v>3.69</v>
      </c>
      <c r="J226" s="160">
        <v>2.67</v>
      </c>
      <c r="K226" s="235"/>
      <c r="L226" s="151">
        <v>2</v>
      </c>
      <c r="M226" s="151">
        <v>2.8000000000000001E-2</v>
      </c>
      <c r="N226" s="151">
        <v>2.8000000000000001E-2</v>
      </c>
      <c r="O226" s="278" t="s">
        <v>280</v>
      </c>
      <c r="P226" s="279"/>
      <c r="Q226" s="278" t="s">
        <v>280</v>
      </c>
      <c r="R226" s="279"/>
      <c r="S226" s="187" t="s">
        <v>9</v>
      </c>
    </row>
    <row r="227" spans="1:19" ht="73.8" customHeight="1" x14ac:dyDescent="0.3">
      <c r="A227" s="148" t="s">
        <v>24</v>
      </c>
      <c r="B227" s="148" t="s">
        <v>116</v>
      </c>
      <c r="C227" s="148" t="s">
        <v>35</v>
      </c>
      <c r="D227" s="148">
        <v>2</v>
      </c>
      <c r="E227" s="148">
        <v>1.06</v>
      </c>
      <c r="F227" s="148" t="s">
        <v>9</v>
      </c>
      <c r="G227" s="148">
        <v>1.72</v>
      </c>
      <c r="H227" s="148" t="s">
        <v>9</v>
      </c>
      <c r="I227" s="175">
        <v>1.71</v>
      </c>
      <c r="J227" s="175" t="s">
        <v>9</v>
      </c>
      <c r="K227" s="148" t="s">
        <v>8</v>
      </c>
      <c r="L227" s="148">
        <v>2</v>
      </c>
      <c r="M227" s="148">
        <v>2.8000000000000001E-2</v>
      </c>
      <c r="N227" s="148" t="s">
        <v>9</v>
      </c>
      <c r="O227" s="336" t="s">
        <v>280</v>
      </c>
      <c r="P227" s="264"/>
      <c r="Q227" s="336" t="s">
        <v>280</v>
      </c>
      <c r="R227" s="264"/>
      <c r="S227" s="187" t="s">
        <v>9</v>
      </c>
    </row>
    <row r="228" spans="1:19" ht="72" customHeight="1" x14ac:dyDescent="0.3">
      <c r="A228" s="148" t="s">
        <v>26</v>
      </c>
      <c r="B228" s="148" t="s">
        <v>117</v>
      </c>
      <c r="C228" s="148" t="s">
        <v>35</v>
      </c>
      <c r="D228" s="148">
        <v>1</v>
      </c>
      <c r="E228" s="148">
        <v>1.06</v>
      </c>
      <c r="F228" s="148" t="s">
        <v>9</v>
      </c>
      <c r="G228" s="148">
        <v>1.72</v>
      </c>
      <c r="H228" s="148" t="s">
        <v>9</v>
      </c>
      <c r="I228" s="175">
        <v>1.71</v>
      </c>
      <c r="J228" s="175" t="s">
        <v>9</v>
      </c>
      <c r="K228" s="148" t="s">
        <v>8</v>
      </c>
      <c r="L228" s="148">
        <v>1</v>
      </c>
      <c r="M228" s="148" t="s">
        <v>9</v>
      </c>
      <c r="N228" s="148" t="s">
        <v>9</v>
      </c>
      <c r="O228" s="148" t="s">
        <v>9</v>
      </c>
      <c r="P228" s="148" t="s">
        <v>9</v>
      </c>
      <c r="Q228" s="148" t="s">
        <v>9</v>
      </c>
      <c r="R228" s="148" t="s">
        <v>9</v>
      </c>
      <c r="S228" s="187" t="s">
        <v>9</v>
      </c>
    </row>
    <row r="229" spans="1:19" ht="28.5" customHeight="1" x14ac:dyDescent="0.3">
      <c r="A229" s="356" t="s">
        <v>118</v>
      </c>
      <c r="B229" s="356"/>
      <c r="C229" s="356"/>
      <c r="D229" s="356"/>
      <c r="E229" s="356"/>
      <c r="F229" s="356"/>
      <c r="G229" s="356"/>
      <c r="H229" s="356"/>
      <c r="I229" s="356"/>
      <c r="J229" s="356"/>
      <c r="K229" s="356"/>
      <c r="L229" s="356"/>
      <c r="M229" s="356"/>
      <c r="N229" s="356"/>
      <c r="O229" s="156"/>
      <c r="P229" s="156"/>
      <c r="Q229" s="156"/>
      <c r="R229" s="148"/>
      <c r="S229" s="43"/>
    </row>
    <row r="230" spans="1:19" ht="105.6" customHeight="1" x14ac:dyDescent="0.3">
      <c r="A230" s="148" t="s">
        <v>6</v>
      </c>
      <c r="B230" s="148" t="s">
        <v>119</v>
      </c>
      <c r="C230" s="148" t="s">
        <v>35</v>
      </c>
      <c r="D230" s="148">
        <v>2</v>
      </c>
      <c r="E230" s="148">
        <v>2.8839999999999999</v>
      </c>
      <c r="F230" s="148" t="s">
        <v>9</v>
      </c>
      <c r="G230" s="148">
        <v>5.32</v>
      </c>
      <c r="H230" s="148" t="s">
        <v>9</v>
      </c>
      <c r="I230" s="148">
        <v>5.32</v>
      </c>
      <c r="J230" s="148" t="s">
        <v>9</v>
      </c>
      <c r="K230" s="148" t="s">
        <v>8</v>
      </c>
      <c r="L230" s="148">
        <v>2</v>
      </c>
      <c r="M230" s="148">
        <v>3.5999999999999997E-2</v>
      </c>
      <c r="N230" s="148" t="s">
        <v>9</v>
      </c>
      <c r="O230" s="148">
        <v>3.7999999999999999E-2</v>
      </c>
      <c r="P230" s="148" t="s">
        <v>9</v>
      </c>
      <c r="Q230" s="166">
        <f>'приложение к приказу'!E11</f>
        <v>2.8642094457321087E-2</v>
      </c>
      <c r="R230" s="148" t="s">
        <v>9</v>
      </c>
      <c r="S230" s="187">
        <f>Q230-M230</f>
        <v>-7.3579055426789101E-3</v>
      </c>
    </row>
    <row r="231" spans="1:19" ht="124.2" customHeight="1" x14ac:dyDescent="0.3">
      <c r="A231" s="148" t="s">
        <v>10</v>
      </c>
      <c r="B231" s="148" t="s">
        <v>110</v>
      </c>
      <c r="C231" s="148" t="s">
        <v>35</v>
      </c>
      <c r="D231" s="148">
        <v>2</v>
      </c>
      <c r="E231" s="148">
        <v>5.5190000000000001</v>
      </c>
      <c r="F231" s="148" t="s">
        <v>9</v>
      </c>
      <c r="G231" s="148">
        <v>7.46</v>
      </c>
      <c r="H231" s="148" t="s">
        <v>9</v>
      </c>
      <c r="I231" s="160">
        <v>7.46</v>
      </c>
      <c r="J231" s="160" t="s">
        <v>31</v>
      </c>
      <c r="K231" s="148" t="s">
        <v>8</v>
      </c>
      <c r="L231" s="148">
        <v>2</v>
      </c>
      <c r="M231" s="148">
        <v>2.1999999999999999E-2</v>
      </c>
      <c r="N231" s="148" t="s">
        <v>9</v>
      </c>
      <c r="O231" s="148">
        <v>2.5999999999999999E-2</v>
      </c>
      <c r="P231" s="148" t="s">
        <v>9</v>
      </c>
      <c r="Q231" s="166">
        <f>'приложение к приказу'!E11</f>
        <v>2.8642094457321087E-2</v>
      </c>
      <c r="R231" s="148" t="s">
        <v>9</v>
      </c>
      <c r="S231" s="187" t="s">
        <v>9</v>
      </c>
    </row>
    <row r="232" spans="1:19" ht="24.75" customHeight="1" collapsed="1" x14ac:dyDescent="0.3">
      <c r="A232" s="356" t="s">
        <v>120</v>
      </c>
      <c r="B232" s="356"/>
      <c r="C232" s="356"/>
      <c r="D232" s="356"/>
      <c r="E232" s="356"/>
      <c r="F232" s="356"/>
      <c r="G232" s="356"/>
      <c r="H232" s="356"/>
      <c r="I232" s="356"/>
      <c r="J232" s="356"/>
      <c r="K232" s="356"/>
      <c r="L232" s="356"/>
      <c r="M232" s="356"/>
      <c r="N232" s="356"/>
      <c r="O232" s="156"/>
      <c r="P232" s="156"/>
      <c r="Q232" s="156"/>
      <c r="R232" s="156"/>
      <c r="S232" s="43"/>
    </row>
    <row r="233" spans="1:19" ht="113.4" customHeight="1" x14ac:dyDescent="0.3">
      <c r="A233" s="148" t="s">
        <v>6</v>
      </c>
      <c r="B233" s="148" t="s">
        <v>121</v>
      </c>
      <c r="C233" s="148" t="s">
        <v>35</v>
      </c>
      <c r="D233" s="148">
        <v>1</v>
      </c>
      <c r="E233" s="148">
        <v>3.339</v>
      </c>
      <c r="F233" s="148">
        <v>2.1800000000000002</v>
      </c>
      <c r="G233" s="148">
        <v>4.1900000000000004</v>
      </c>
      <c r="H233" s="148">
        <v>3.26</v>
      </c>
      <c r="I233" s="165">
        <v>4.17</v>
      </c>
      <c r="J233" s="165">
        <v>3.29</v>
      </c>
      <c r="K233" s="148" t="s">
        <v>8</v>
      </c>
      <c r="L233" s="148">
        <v>1</v>
      </c>
      <c r="M233" s="148" t="s">
        <v>9</v>
      </c>
      <c r="N233" s="148" t="s">
        <v>9</v>
      </c>
      <c r="O233" s="148" t="s">
        <v>9</v>
      </c>
      <c r="P233" s="148" t="s">
        <v>9</v>
      </c>
      <c r="Q233" s="148" t="s">
        <v>9</v>
      </c>
      <c r="R233" s="148" t="s">
        <v>9</v>
      </c>
      <c r="S233" s="166" t="s">
        <v>9</v>
      </c>
    </row>
    <row r="234" spans="1:19" ht="117" customHeight="1" x14ac:dyDescent="0.3">
      <c r="A234" s="148" t="s">
        <v>10</v>
      </c>
      <c r="B234" s="148" t="s">
        <v>88</v>
      </c>
      <c r="C234" s="148" t="s">
        <v>35</v>
      </c>
      <c r="D234" s="148">
        <v>1</v>
      </c>
      <c r="E234" s="148">
        <v>5.5190000000000001</v>
      </c>
      <c r="F234" s="148" t="s">
        <v>9</v>
      </c>
      <c r="G234" s="148">
        <v>7.46</v>
      </c>
      <c r="H234" s="148" t="s">
        <v>9</v>
      </c>
      <c r="I234" s="160">
        <v>7.46</v>
      </c>
      <c r="J234" s="160" t="s">
        <v>31</v>
      </c>
      <c r="K234" s="148" t="s">
        <v>8</v>
      </c>
      <c r="L234" s="148">
        <v>1</v>
      </c>
      <c r="M234" s="148" t="s">
        <v>9</v>
      </c>
      <c r="N234" s="148" t="s">
        <v>9</v>
      </c>
      <c r="O234" s="148" t="s">
        <v>9</v>
      </c>
      <c r="P234" s="148" t="s">
        <v>9</v>
      </c>
      <c r="Q234" s="148" t="s">
        <v>9</v>
      </c>
      <c r="R234" s="148" t="s">
        <v>9</v>
      </c>
      <c r="S234" s="166" t="s">
        <v>9</v>
      </c>
    </row>
    <row r="235" spans="1:19" ht="121.2" customHeight="1" x14ac:dyDescent="0.3">
      <c r="A235" s="148" t="s">
        <v>11</v>
      </c>
      <c r="B235" s="148" t="s">
        <v>122</v>
      </c>
      <c r="C235" s="148" t="s">
        <v>35</v>
      </c>
      <c r="D235" s="148">
        <v>2</v>
      </c>
      <c r="E235" s="148">
        <v>2.9329999999999998</v>
      </c>
      <c r="F235" s="148">
        <v>2.9910000000000001</v>
      </c>
      <c r="G235" s="148">
        <v>2.76</v>
      </c>
      <c r="H235" s="148">
        <v>2.56</v>
      </c>
      <c r="I235" s="148">
        <v>2.76</v>
      </c>
      <c r="J235" s="148">
        <v>2.56</v>
      </c>
      <c r="K235" s="148" t="s">
        <v>8</v>
      </c>
      <c r="L235" s="148">
        <v>2</v>
      </c>
      <c r="M235" s="148">
        <v>2.1000000000000001E-2</v>
      </c>
      <c r="N235" s="148">
        <v>2.1000000000000001E-2</v>
      </c>
      <c r="O235" s="148">
        <v>6.2E-2</v>
      </c>
      <c r="P235" s="148">
        <v>6.2E-2</v>
      </c>
      <c r="Q235" s="166">
        <f>'приложение к приказу'!E3</f>
        <v>2.931317316488885E-2</v>
      </c>
      <c r="R235" s="166">
        <f>'приложение к приказу'!F3</f>
        <v>2.9028447116526437E-2</v>
      </c>
      <c r="S235" s="43">
        <f>Q235-M235</f>
        <v>8.3131731648888492E-3</v>
      </c>
    </row>
    <row r="236" spans="1:19" ht="118.8" customHeight="1" x14ac:dyDescent="0.3">
      <c r="A236" s="148" t="s">
        <v>13</v>
      </c>
      <c r="B236" s="148" t="s">
        <v>123</v>
      </c>
      <c r="C236" s="148" t="s">
        <v>35</v>
      </c>
      <c r="D236" s="148">
        <v>1</v>
      </c>
      <c r="E236" s="148" t="s">
        <v>9</v>
      </c>
      <c r="F236" s="148">
        <v>1.7170000000000001</v>
      </c>
      <c r="G236" s="148" t="s">
        <v>9</v>
      </c>
      <c r="H236" s="148">
        <v>1.25</v>
      </c>
      <c r="I236" s="148" t="s">
        <v>9</v>
      </c>
      <c r="J236" s="148">
        <v>3.88</v>
      </c>
      <c r="K236" s="148" t="s">
        <v>8</v>
      </c>
      <c r="L236" s="148">
        <v>1</v>
      </c>
      <c r="M236" s="148" t="s">
        <v>9</v>
      </c>
      <c r="N236" s="148" t="s">
        <v>9</v>
      </c>
      <c r="O236" s="148" t="s">
        <v>9</v>
      </c>
      <c r="P236" s="148" t="s">
        <v>9</v>
      </c>
      <c r="Q236" s="148" t="s">
        <v>9</v>
      </c>
      <c r="R236" s="148" t="s">
        <v>9</v>
      </c>
      <c r="S236" s="166" t="s">
        <v>9</v>
      </c>
    </row>
    <row r="237" spans="1:19" ht="24" customHeight="1" collapsed="1" x14ac:dyDescent="0.3">
      <c r="A237" s="356" t="s">
        <v>124</v>
      </c>
      <c r="B237" s="356"/>
      <c r="C237" s="356"/>
      <c r="D237" s="356"/>
      <c r="E237" s="356"/>
      <c r="F237" s="356"/>
      <c r="G237" s="356"/>
      <c r="H237" s="356"/>
      <c r="I237" s="356"/>
      <c r="J237" s="356"/>
      <c r="K237" s="356"/>
      <c r="L237" s="356"/>
      <c r="M237" s="356"/>
      <c r="N237" s="356"/>
      <c r="O237" s="156"/>
      <c r="P237" s="156"/>
      <c r="Q237" s="156"/>
      <c r="R237" s="156"/>
      <c r="S237" s="43"/>
    </row>
    <row r="238" spans="1:19" ht="28.5" customHeight="1" x14ac:dyDescent="0.3">
      <c r="A238" s="356" t="s">
        <v>125</v>
      </c>
      <c r="B238" s="356"/>
      <c r="C238" s="356"/>
      <c r="D238" s="356"/>
      <c r="E238" s="356"/>
      <c r="F238" s="356"/>
      <c r="G238" s="356"/>
      <c r="H238" s="356"/>
      <c r="I238" s="356"/>
      <c r="J238" s="356"/>
      <c r="K238" s="356"/>
      <c r="L238" s="356"/>
      <c r="M238" s="356"/>
      <c r="N238" s="356"/>
      <c r="O238" s="156"/>
      <c r="P238" s="156"/>
      <c r="Q238" s="156"/>
      <c r="R238" s="156"/>
      <c r="S238" s="43"/>
    </row>
    <row r="239" spans="1:19" ht="29.25" customHeight="1" x14ac:dyDescent="0.3">
      <c r="A239" s="236" t="s">
        <v>6</v>
      </c>
      <c r="B239" s="236" t="s">
        <v>36</v>
      </c>
      <c r="C239" s="236" t="s">
        <v>35</v>
      </c>
      <c r="D239" s="151">
        <v>1</v>
      </c>
      <c r="E239" s="236">
        <v>3.9940000000000002</v>
      </c>
      <c r="F239" s="236">
        <v>2.7130000000000001</v>
      </c>
      <c r="G239" s="258">
        <v>4.13</v>
      </c>
      <c r="H239" s="258">
        <v>3.33</v>
      </c>
      <c r="I239" s="165">
        <v>4.17</v>
      </c>
      <c r="J239" s="165">
        <v>3.29</v>
      </c>
      <c r="K239" s="236" t="s">
        <v>8</v>
      </c>
      <c r="L239" s="151">
        <v>1</v>
      </c>
      <c r="M239" s="151" t="s">
        <v>9</v>
      </c>
      <c r="N239" s="151" t="s">
        <v>9</v>
      </c>
      <c r="O239" s="151" t="s">
        <v>9</v>
      </c>
      <c r="P239" s="151" t="s">
        <v>9</v>
      </c>
      <c r="Q239" s="151" t="s">
        <v>9</v>
      </c>
      <c r="R239" s="151" t="s">
        <v>9</v>
      </c>
      <c r="S239" s="187" t="s">
        <v>9</v>
      </c>
    </row>
    <row r="240" spans="1:19" ht="27.75" customHeight="1" x14ac:dyDescent="0.3">
      <c r="A240" s="236"/>
      <c r="B240" s="236"/>
      <c r="C240" s="236"/>
      <c r="D240" s="151">
        <v>2</v>
      </c>
      <c r="E240" s="236"/>
      <c r="F240" s="236"/>
      <c r="G240" s="258"/>
      <c r="H240" s="258"/>
      <c r="I240" s="165">
        <v>4.17</v>
      </c>
      <c r="J240" s="165">
        <v>3.29</v>
      </c>
      <c r="K240" s="236"/>
      <c r="L240" s="151">
        <v>2</v>
      </c>
      <c r="M240" s="151">
        <v>4.1000000000000002E-2</v>
      </c>
      <c r="N240" s="151">
        <v>4.1000000000000002E-2</v>
      </c>
      <c r="O240" s="151">
        <v>3.6999999999999998E-2</v>
      </c>
      <c r="P240" s="151">
        <v>3.6999999999999998E-2</v>
      </c>
      <c r="Q240" s="372">
        <f>'приложение к приказу'!E3</f>
        <v>2.931317316488885E-2</v>
      </c>
      <c r="R240" s="372">
        <f>'приложение к приказу'!F3</f>
        <v>2.9028447116526437E-2</v>
      </c>
      <c r="S240" s="43">
        <f>$Q$240-M240</f>
        <v>-1.1686826835111151E-2</v>
      </c>
    </row>
    <row r="241" spans="1:19" ht="28.5" customHeight="1" x14ac:dyDescent="0.3">
      <c r="A241" s="236"/>
      <c r="B241" s="236"/>
      <c r="C241" s="236"/>
      <c r="D241" s="151">
        <v>3</v>
      </c>
      <c r="E241" s="236"/>
      <c r="F241" s="236"/>
      <c r="G241" s="258"/>
      <c r="H241" s="258"/>
      <c r="I241" s="165">
        <v>4.17</v>
      </c>
      <c r="J241" s="165">
        <v>3.29</v>
      </c>
      <c r="K241" s="236"/>
      <c r="L241" s="151">
        <v>3</v>
      </c>
      <c r="M241" s="151">
        <v>0.04</v>
      </c>
      <c r="N241" s="151">
        <v>0.04</v>
      </c>
      <c r="O241" s="151">
        <v>4.5999999999999999E-2</v>
      </c>
      <c r="P241" s="151">
        <v>4.5999999999999999E-2</v>
      </c>
      <c r="Q241" s="299"/>
      <c r="R241" s="299"/>
      <c r="S241" s="43">
        <f t="shared" ref="S241:S242" si="29">$Q$240-M241</f>
        <v>-1.068682683511115E-2</v>
      </c>
    </row>
    <row r="242" spans="1:19" ht="40.5" customHeight="1" x14ac:dyDescent="0.3">
      <c r="A242" s="236"/>
      <c r="B242" s="236"/>
      <c r="C242" s="236"/>
      <c r="D242" s="151">
        <v>4</v>
      </c>
      <c r="E242" s="236"/>
      <c r="F242" s="236"/>
      <c r="G242" s="258"/>
      <c r="H242" s="258"/>
      <c r="I242" s="165">
        <v>4.17</v>
      </c>
      <c r="J242" s="165">
        <v>3.29</v>
      </c>
      <c r="K242" s="236"/>
      <c r="L242" s="151">
        <v>4</v>
      </c>
      <c r="M242" s="151">
        <v>0.04</v>
      </c>
      <c r="N242" s="151">
        <v>0.04</v>
      </c>
      <c r="O242" s="151">
        <v>3.5999999999999997E-2</v>
      </c>
      <c r="P242" s="151">
        <v>3.5999999999999997E-2</v>
      </c>
      <c r="Q242" s="281"/>
      <c r="R242" s="281"/>
      <c r="S242" s="43">
        <f t="shared" si="29"/>
        <v>-1.068682683511115E-2</v>
      </c>
    </row>
    <row r="243" spans="1:19" ht="26.25" customHeight="1" collapsed="1" x14ac:dyDescent="0.3">
      <c r="A243" s="356" t="s">
        <v>126</v>
      </c>
      <c r="B243" s="356"/>
      <c r="C243" s="356"/>
      <c r="D243" s="356"/>
      <c r="E243" s="356"/>
      <c r="F243" s="356"/>
      <c r="G243" s="356"/>
      <c r="H243" s="356"/>
      <c r="I243" s="356"/>
      <c r="J243" s="356"/>
      <c r="K243" s="356"/>
      <c r="L243" s="356"/>
      <c r="M243" s="356"/>
      <c r="N243" s="356"/>
      <c r="O243" s="156"/>
      <c r="P243" s="156"/>
      <c r="Q243" s="156"/>
      <c r="R243" s="156"/>
      <c r="S243" s="43"/>
    </row>
    <row r="244" spans="1:19" ht="27.75" customHeight="1" x14ac:dyDescent="0.3">
      <c r="A244" s="236" t="s">
        <v>6</v>
      </c>
      <c r="B244" s="236" t="s">
        <v>96</v>
      </c>
      <c r="C244" s="236" t="s">
        <v>35</v>
      </c>
      <c r="D244" s="151">
        <v>1</v>
      </c>
      <c r="E244" s="236">
        <v>4.0999999999999996</v>
      </c>
      <c r="F244" s="236" t="s">
        <v>9</v>
      </c>
      <c r="G244" s="258">
        <v>7.46</v>
      </c>
      <c r="H244" s="258" t="s">
        <v>9</v>
      </c>
      <c r="I244" s="160">
        <v>7.46</v>
      </c>
      <c r="J244" s="160" t="s">
        <v>31</v>
      </c>
      <c r="K244" s="236" t="s">
        <v>8</v>
      </c>
      <c r="L244" s="151">
        <v>1</v>
      </c>
      <c r="M244" s="151" t="s">
        <v>9</v>
      </c>
      <c r="N244" s="151" t="s">
        <v>9</v>
      </c>
      <c r="O244" s="151" t="s">
        <v>9</v>
      </c>
      <c r="P244" s="151" t="s">
        <v>9</v>
      </c>
      <c r="Q244" s="151" t="s">
        <v>9</v>
      </c>
      <c r="R244" s="151" t="s">
        <v>9</v>
      </c>
      <c r="S244" s="187" t="s">
        <v>9</v>
      </c>
    </row>
    <row r="245" spans="1:19" ht="25.5" customHeight="1" x14ac:dyDescent="0.3">
      <c r="A245" s="236"/>
      <c r="B245" s="236"/>
      <c r="C245" s="236"/>
      <c r="D245" s="151">
        <v>2</v>
      </c>
      <c r="E245" s="236"/>
      <c r="F245" s="236"/>
      <c r="G245" s="258"/>
      <c r="H245" s="258"/>
      <c r="I245" s="160">
        <v>7.46</v>
      </c>
      <c r="J245" s="160" t="s">
        <v>31</v>
      </c>
      <c r="K245" s="236"/>
      <c r="L245" s="151">
        <v>2</v>
      </c>
      <c r="M245" s="151">
        <v>2.9000000000000001E-2</v>
      </c>
      <c r="N245" s="151" t="s">
        <v>9</v>
      </c>
      <c r="O245" s="151">
        <v>2.8000000000000001E-2</v>
      </c>
      <c r="P245" s="151" t="s">
        <v>9</v>
      </c>
      <c r="Q245" s="372">
        <f>'приложение к приказу'!E11</f>
        <v>2.8642094457321087E-2</v>
      </c>
      <c r="R245" s="280" t="s">
        <v>9</v>
      </c>
      <c r="S245" s="43">
        <f>$Q$245-M245</f>
        <v>-3.5790554267891433E-4</v>
      </c>
    </row>
    <row r="246" spans="1:19" ht="29.25" customHeight="1" x14ac:dyDescent="0.3">
      <c r="A246" s="236"/>
      <c r="B246" s="236"/>
      <c r="C246" s="236"/>
      <c r="D246" s="151">
        <v>3</v>
      </c>
      <c r="E246" s="236"/>
      <c r="F246" s="236"/>
      <c r="G246" s="258"/>
      <c r="H246" s="258"/>
      <c r="I246" s="160">
        <v>7.46</v>
      </c>
      <c r="J246" s="160" t="s">
        <v>31</v>
      </c>
      <c r="K246" s="236"/>
      <c r="L246" s="151">
        <v>3</v>
      </c>
      <c r="M246" s="151">
        <v>3.1E-2</v>
      </c>
      <c r="N246" s="151" t="s">
        <v>9</v>
      </c>
      <c r="O246" s="151">
        <v>2.5999999999999999E-2</v>
      </c>
      <c r="P246" s="151" t="s">
        <v>9</v>
      </c>
      <c r="Q246" s="299"/>
      <c r="R246" s="299"/>
      <c r="S246" s="43">
        <f t="shared" ref="S246:S247" si="30">$Q$245-M246</f>
        <v>-2.3579055426789126E-3</v>
      </c>
    </row>
    <row r="247" spans="1:19" ht="22.5" customHeight="1" x14ac:dyDescent="0.3">
      <c r="A247" s="236"/>
      <c r="B247" s="236"/>
      <c r="C247" s="236"/>
      <c r="D247" s="151">
        <v>4</v>
      </c>
      <c r="E247" s="236"/>
      <c r="F247" s="236"/>
      <c r="G247" s="258"/>
      <c r="H247" s="258"/>
      <c r="I247" s="160">
        <v>7.46</v>
      </c>
      <c r="J247" s="160" t="s">
        <v>31</v>
      </c>
      <c r="K247" s="236"/>
      <c r="L247" s="151">
        <v>4</v>
      </c>
      <c r="M247" s="151">
        <v>3.2000000000000001E-2</v>
      </c>
      <c r="N247" s="151" t="s">
        <v>9</v>
      </c>
      <c r="O247" s="151">
        <v>2.4E-2</v>
      </c>
      <c r="P247" s="151" t="s">
        <v>9</v>
      </c>
      <c r="Q247" s="299"/>
      <c r="R247" s="299"/>
      <c r="S247" s="43">
        <f t="shared" si="30"/>
        <v>-3.3579055426789135E-3</v>
      </c>
    </row>
    <row r="248" spans="1:19" ht="26.25" customHeight="1" collapsed="1" x14ac:dyDescent="0.3">
      <c r="A248" s="356" t="s">
        <v>127</v>
      </c>
      <c r="B248" s="356"/>
      <c r="C248" s="356"/>
      <c r="D248" s="356"/>
      <c r="E248" s="356"/>
      <c r="F248" s="356"/>
      <c r="G248" s="356"/>
      <c r="H248" s="356"/>
      <c r="I248" s="356"/>
      <c r="J248" s="356"/>
      <c r="K248" s="356"/>
      <c r="L248" s="356"/>
      <c r="M248" s="356"/>
      <c r="N248" s="356"/>
      <c r="O248" s="156"/>
      <c r="P248" s="156"/>
      <c r="Q248" s="169"/>
      <c r="R248" s="156"/>
      <c r="S248" s="43"/>
    </row>
    <row r="249" spans="1:19" ht="24.75" customHeight="1" x14ac:dyDescent="0.3">
      <c r="A249" s="236" t="s">
        <v>6</v>
      </c>
      <c r="B249" s="236" t="s">
        <v>36</v>
      </c>
      <c r="C249" s="236" t="s">
        <v>35</v>
      </c>
      <c r="D249" s="151">
        <v>1</v>
      </c>
      <c r="E249" s="236">
        <v>3.89</v>
      </c>
      <c r="F249" s="236">
        <v>2.802</v>
      </c>
      <c r="G249" s="258">
        <v>3.07</v>
      </c>
      <c r="H249" s="258">
        <v>1.89</v>
      </c>
      <c r="I249" s="160">
        <v>4.17</v>
      </c>
      <c r="J249" s="160">
        <v>3.29</v>
      </c>
      <c r="K249" s="236" t="s">
        <v>8</v>
      </c>
      <c r="L249" s="151">
        <v>1</v>
      </c>
      <c r="M249" s="151" t="s">
        <v>128</v>
      </c>
      <c r="N249" s="151" t="s">
        <v>128</v>
      </c>
      <c r="O249" s="151" t="s">
        <v>128</v>
      </c>
      <c r="P249" s="151" t="s">
        <v>128</v>
      </c>
      <c r="Q249" s="151" t="s">
        <v>128</v>
      </c>
      <c r="R249" s="151" t="s">
        <v>128</v>
      </c>
      <c r="S249" s="187" t="s">
        <v>128</v>
      </c>
    </row>
    <row r="250" spans="1:19" ht="21" customHeight="1" x14ac:dyDescent="0.3">
      <c r="A250" s="236"/>
      <c r="B250" s="236"/>
      <c r="C250" s="236"/>
      <c r="D250" s="151">
        <v>2</v>
      </c>
      <c r="E250" s="236"/>
      <c r="F250" s="236"/>
      <c r="G250" s="258"/>
      <c r="H250" s="258"/>
      <c r="I250" s="160">
        <v>4.17</v>
      </c>
      <c r="J250" s="160">
        <v>3.29</v>
      </c>
      <c r="K250" s="236"/>
      <c r="L250" s="151">
        <v>2</v>
      </c>
      <c r="M250" s="151">
        <v>3.2000000000000001E-2</v>
      </c>
      <c r="N250" s="151">
        <v>3.2000000000000001E-2</v>
      </c>
      <c r="O250" s="151">
        <v>3.5000000000000003E-2</v>
      </c>
      <c r="P250" s="151">
        <v>3.5000000000000003E-2</v>
      </c>
      <c r="Q250" s="372">
        <f>'приложение к приказу'!E3</f>
        <v>2.931317316488885E-2</v>
      </c>
      <c r="R250" s="372">
        <f>'приложение к приказу'!F3</f>
        <v>2.9028447116526437E-2</v>
      </c>
      <c r="S250" s="43">
        <f>$Q$250-M250</f>
        <v>-2.6868268351111502E-3</v>
      </c>
    </row>
    <row r="251" spans="1:19" ht="22.5" customHeight="1" x14ac:dyDescent="0.3">
      <c r="A251" s="236"/>
      <c r="B251" s="236"/>
      <c r="C251" s="236"/>
      <c r="D251" s="151">
        <v>4</v>
      </c>
      <c r="E251" s="236"/>
      <c r="F251" s="236"/>
      <c r="G251" s="258"/>
      <c r="H251" s="258"/>
      <c r="I251" s="160">
        <v>4.17</v>
      </c>
      <c r="J251" s="160">
        <v>3.29</v>
      </c>
      <c r="K251" s="236"/>
      <c r="L251" s="151">
        <v>4</v>
      </c>
      <c r="M251" s="151">
        <v>3.1E-2</v>
      </c>
      <c r="N251" s="151">
        <v>3.1E-2</v>
      </c>
      <c r="O251" s="151">
        <v>3.4000000000000002E-2</v>
      </c>
      <c r="P251" s="151">
        <v>3.4000000000000002E-2</v>
      </c>
      <c r="Q251" s="299"/>
      <c r="R251" s="299"/>
      <c r="S251" s="43">
        <f t="shared" ref="S251:S252" si="31">$Q$250-M251</f>
        <v>-1.6868268351111493E-3</v>
      </c>
    </row>
    <row r="252" spans="1:19" ht="27" customHeight="1" x14ac:dyDescent="0.3">
      <c r="A252" s="236"/>
      <c r="B252" s="236"/>
      <c r="C252" s="236"/>
      <c r="D252" s="151">
        <v>5</v>
      </c>
      <c r="E252" s="236"/>
      <c r="F252" s="236"/>
      <c r="G252" s="258"/>
      <c r="H252" s="258"/>
      <c r="I252" s="160">
        <v>4.17</v>
      </c>
      <c r="J252" s="160">
        <v>3.29</v>
      </c>
      <c r="K252" s="236"/>
      <c r="L252" s="151">
        <v>5</v>
      </c>
      <c r="M252" s="187">
        <v>0.03</v>
      </c>
      <c r="N252" s="187">
        <v>0.03</v>
      </c>
      <c r="O252" s="187">
        <v>2.3E-2</v>
      </c>
      <c r="P252" s="187">
        <v>2.3E-2</v>
      </c>
      <c r="Q252" s="281"/>
      <c r="R252" s="281"/>
      <c r="S252" s="43">
        <f t="shared" si="31"/>
        <v>-6.8682683511114839E-4</v>
      </c>
    </row>
    <row r="253" spans="1:19" ht="49.5" customHeight="1" x14ac:dyDescent="0.3">
      <c r="A253" s="236"/>
      <c r="B253" s="236"/>
      <c r="C253" s="236"/>
      <c r="D253" s="151" t="s">
        <v>129</v>
      </c>
      <c r="E253" s="236"/>
      <c r="F253" s="236"/>
      <c r="G253" s="258"/>
      <c r="H253" s="258"/>
      <c r="I253" s="160">
        <v>4.17</v>
      </c>
      <c r="J253" s="160">
        <v>3.29</v>
      </c>
      <c r="K253" s="236"/>
      <c r="L253" s="151" t="s">
        <v>129</v>
      </c>
      <c r="M253" s="151" t="s">
        <v>9</v>
      </c>
      <c r="N253" s="151" t="s">
        <v>9</v>
      </c>
      <c r="O253" s="278" t="s">
        <v>280</v>
      </c>
      <c r="P253" s="279"/>
      <c r="Q253" s="278" t="s">
        <v>280</v>
      </c>
      <c r="R253" s="279"/>
      <c r="S253" s="187" t="s">
        <v>128</v>
      </c>
    </row>
    <row r="254" spans="1:19" ht="50.25" customHeight="1" x14ac:dyDescent="0.3">
      <c r="A254" s="236"/>
      <c r="B254" s="236"/>
      <c r="C254" s="236"/>
      <c r="D254" s="151" t="s">
        <v>130</v>
      </c>
      <c r="E254" s="236"/>
      <c r="F254" s="236"/>
      <c r="G254" s="258"/>
      <c r="H254" s="258"/>
      <c r="I254" s="160">
        <v>4.17</v>
      </c>
      <c r="J254" s="160">
        <v>3.29</v>
      </c>
      <c r="K254" s="236"/>
      <c r="L254" s="151" t="s">
        <v>130</v>
      </c>
      <c r="M254" s="151">
        <v>3.2000000000000001E-2</v>
      </c>
      <c r="N254" s="151">
        <v>3.2000000000000001E-2</v>
      </c>
      <c r="O254" s="151">
        <v>3.2000000000000001E-2</v>
      </c>
      <c r="P254" s="151">
        <v>3.2000000000000001E-2</v>
      </c>
      <c r="Q254" s="187">
        <f>'приложение к приказу'!E3</f>
        <v>2.931317316488885E-2</v>
      </c>
      <c r="R254" s="187">
        <f>'приложение к приказу'!F3</f>
        <v>2.9028447116526437E-2</v>
      </c>
      <c r="S254" s="43">
        <f>$Q$254-M254</f>
        <v>-2.6868268351111502E-3</v>
      </c>
    </row>
    <row r="255" spans="1:19" ht="25.5" customHeight="1" x14ac:dyDescent="0.3">
      <c r="A255" s="236" t="s">
        <v>10</v>
      </c>
      <c r="B255" s="236" t="s">
        <v>131</v>
      </c>
      <c r="C255" s="236" t="s">
        <v>35</v>
      </c>
      <c r="D255" s="151">
        <v>1</v>
      </c>
      <c r="E255" s="236">
        <v>4.0229999999999997</v>
      </c>
      <c r="F255" s="236" t="s">
        <v>9</v>
      </c>
      <c r="G255" s="258">
        <v>4.96</v>
      </c>
      <c r="H255" s="258" t="s">
        <v>9</v>
      </c>
      <c r="I255" s="160">
        <v>7.46</v>
      </c>
      <c r="J255" s="160" t="s">
        <v>31</v>
      </c>
      <c r="K255" s="236" t="s">
        <v>8</v>
      </c>
      <c r="L255" s="151">
        <v>1</v>
      </c>
      <c r="M255" s="151" t="s">
        <v>9</v>
      </c>
      <c r="N255" s="151" t="s">
        <v>9</v>
      </c>
      <c r="O255" s="151" t="s">
        <v>128</v>
      </c>
      <c r="P255" s="151" t="s">
        <v>128</v>
      </c>
      <c r="Q255" s="151" t="s">
        <v>128</v>
      </c>
      <c r="R255" s="151" t="s">
        <v>128</v>
      </c>
      <c r="S255" s="187" t="s">
        <v>128</v>
      </c>
    </row>
    <row r="256" spans="1:19" ht="23.25" customHeight="1" x14ac:dyDescent="0.3">
      <c r="A256" s="236"/>
      <c r="B256" s="236"/>
      <c r="C256" s="236"/>
      <c r="D256" s="151">
        <v>2</v>
      </c>
      <c r="E256" s="236"/>
      <c r="F256" s="236"/>
      <c r="G256" s="258"/>
      <c r="H256" s="258"/>
      <c r="I256" s="160">
        <v>7.46</v>
      </c>
      <c r="J256" s="160" t="s">
        <v>31</v>
      </c>
      <c r="K256" s="236"/>
      <c r="L256" s="151">
        <v>2</v>
      </c>
      <c r="M256" s="151">
        <v>3.2000000000000001E-2</v>
      </c>
      <c r="N256" s="151" t="s">
        <v>9</v>
      </c>
      <c r="O256" s="151">
        <v>3.5000000000000003E-2</v>
      </c>
      <c r="P256" s="151">
        <v>3.5000000000000003E-2</v>
      </c>
      <c r="Q256" s="372">
        <f>'приложение к приказу'!E3</f>
        <v>2.931317316488885E-2</v>
      </c>
      <c r="R256" s="372">
        <f>'приложение к приказу'!F3</f>
        <v>2.9028447116526437E-2</v>
      </c>
      <c r="S256" s="43">
        <f>$Q$256-M256</f>
        <v>-2.6868268351111502E-3</v>
      </c>
    </row>
    <row r="257" spans="1:19" ht="22.5" customHeight="1" x14ac:dyDescent="0.3">
      <c r="A257" s="236"/>
      <c r="B257" s="236"/>
      <c r="C257" s="236"/>
      <c r="D257" s="151">
        <v>4</v>
      </c>
      <c r="E257" s="236"/>
      <c r="F257" s="236"/>
      <c r="G257" s="258"/>
      <c r="H257" s="258"/>
      <c r="I257" s="160">
        <v>7.46</v>
      </c>
      <c r="J257" s="160" t="s">
        <v>31</v>
      </c>
      <c r="K257" s="236"/>
      <c r="L257" s="151">
        <v>4</v>
      </c>
      <c r="M257" s="151">
        <v>3.1E-2</v>
      </c>
      <c r="N257" s="151" t="s">
        <v>9</v>
      </c>
      <c r="O257" s="151">
        <v>3.4000000000000002E-2</v>
      </c>
      <c r="P257" s="151">
        <v>3.4000000000000002E-2</v>
      </c>
      <c r="Q257" s="299"/>
      <c r="R257" s="299"/>
      <c r="S257" s="43">
        <f t="shared" ref="S257:S258" si="32">$Q$256-M257</f>
        <v>-1.6868268351111493E-3</v>
      </c>
    </row>
    <row r="258" spans="1:19" ht="28.5" customHeight="1" x14ac:dyDescent="0.3">
      <c r="A258" s="236"/>
      <c r="B258" s="236"/>
      <c r="C258" s="236"/>
      <c r="D258" s="151">
        <v>5</v>
      </c>
      <c r="E258" s="236"/>
      <c r="F258" s="236"/>
      <c r="G258" s="258"/>
      <c r="H258" s="258"/>
      <c r="I258" s="160">
        <v>7.46</v>
      </c>
      <c r="J258" s="160" t="s">
        <v>31</v>
      </c>
      <c r="K258" s="236"/>
      <c r="L258" s="151">
        <v>5</v>
      </c>
      <c r="M258" s="187">
        <v>0.03</v>
      </c>
      <c r="N258" s="151" t="s">
        <v>9</v>
      </c>
      <c r="O258" s="187">
        <v>2.3E-2</v>
      </c>
      <c r="P258" s="187">
        <v>2.3E-2</v>
      </c>
      <c r="Q258" s="281"/>
      <c r="R258" s="281"/>
      <c r="S258" s="43">
        <f t="shared" si="32"/>
        <v>-6.8682683511114839E-4</v>
      </c>
    </row>
    <row r="259" spans="1:19" ht="55.2" customHeight="1" x14ac:dyDescent="0.3">
      <c r="A259" s="236"/>
      <c r="B259" s="236"/>
      <c r="C259" s="236"/>
      <c r="D259" s="151" t="s">
        <v>129</v>
      </c>
      <c r="E259" s="236"/>
      <c r="F259" s="236"/>
      <c r="G259" s="258"/>
      <c r="H259" s="258"/>
      <c r="I259" s="160">
        <v>7.46</v>
      </c>
      <c r="J259" s="160" t="s">
        <v>31</v>
      </c>
      <c r="K259" s="236"/>
      <c r="L259" s="151" t="s">
        <v>129</v>
      </c>
      <c r="M259" s="151" t="s">
        <v>9</v>
      </c>
      <c r="N259" s="151" t="s">
        <v>9</v>
      </c>
      <c r="O259" s="278" t="s">
        <v>280</v>
      </c>
      <c r="P259" s="279"/>
      <c r="Q259" s="278" t="s">
        <v>280</v>
      </c>
      <c r="R259" s="279"/>
      <c r="S259" s="187" t="s">
        <v>128</v>
      </c>
    </row>
    <row r="260" spans="1:19" ht="46.5" customHeight="1" x14ac:dyDescent="0.3">
      <c r="A260" s="236"/>
      <c r="B260" s="236"/>
      <c r="C260" s="236"/>
      <c r="D260" s="151" t="s">
        <v>130</v>
      </c>
      <c r="E260" s="236"/>
      <c r="F260" s="236"/>
      <c r="G260" s="258"/>
      <c r="H260" s="258"/>
      <c r="I260" s="160">
        <v>7.46</v>
      </c>
      <c r="J260" s="160" t="s">
        <v>31</v>
      </c>
      <c r="K260" s="236"/>
      <c r="L260" s="151" t="s">
        <v>130</v>
      </c>
      <c r="M260" s="151">
        <v>3.2000000000000001E-2</v>
      </c>
      <c r="N260" s="151" t="s">
        <v>9</v>
      </c>
      <c r="O260" s="278" t="s">
        <v>280</v>
      </c>
      <c r="P260" s="279"/>
      <c r="Q260" s="278" t="s">
        <v>280</v>
      </c>
      <c r="R260" s="279"/>
      <c r="S260" s="187" t="s">
        <v>128</v>
      </c>
    </row>
    <row r="261" spans="1:19" ht="33" customHeight="1" x14ac:dyDescent="0.3">
      <c r="A261" s="236" t="s">
        <v>11</v>
      </c>
      <c r="B261" s="236" t="s">
        <v>132</v>
      </c>
      <c r="C261" s="236" t="s">
        <v>35</v>
      </c>
      <c r="D261" s="151">
        <v>1</v>
      </c>
      <c r="E261" s="236">
        <v>3.34</v>
      </c>
      <c r="F261" s="236">
        <v>2.73</v>
      </c>
      <c r="G261" s="258">
        <v>1.65</v>
      </c>
      <c r="H261" s="258">
        <v>1.17</v>
      </c>
      <c r="I261" s="148">
        <v>2.76</v>
      </c>
      <c r="J261" s="148">
        <v>2.56</v>
      </c>
      <c r="K261" s="236" t="s">
        <v>8</v>
      </c>
      <c r="L261" s="151">
        <v>1</v>
      </c>
      <c r="M261" s="151" t="s">
        <v>9</v>
      </c>
      <c r="N261" s="151" t="s">
        <v>9</v>
      </c>
      <c r="O261" s="151" t="s">
        <v>9</v>
      </c>
      <c r="P261" s="151" t="s">
        <v>9</v>
      </c>
      <c r="Q261" s="151" t="s">
        <v>9</v>
      </c>
      <c r="R261" s="151" t="s">
        <v>9</v>
      </c>
      <c r="S261" s="187" t="s">
        <v>128</v>
      </c>
    </row>
    <row r="262" spans="1:19" ht="25.5" customHeight="1" x14ac:dyDescent="0.3">
      <c r="A262" s="236"/>
      <c r="B262" s="236"/>
      <c r="C262" s="236"/>
      <c r="D262" s="151">
        <v>2</v>
      </c>
      <c r="E262" s="236"/>
      <c r="F262" s="236"/>
      <c r="G262" s="258"/>
      <c r="H262" s="258"/>
      <c r="I262" s="148">
        <v>2.76</v>
      </c>
      <c r="J262" s="148">
        <v>2.56</v>
      </c>
      <c r="K262" s="236"/>
      <c r="L262" s="151">
        <v>2</v>
      </c>
      <c r="M262" s="151">
        <v>3.2000000000000001E-2</v>
      </c>
      <c r="N262" s="151">
        <v>3.2000000000000001E-2</v>
      </c>
      <c r="O262" s="278" t="s">
        <v>280</v>
      </c>
      <c r="P262" s="279"/>
      <c r="Q262" s="278" t="s">
        <v>280</v>
      </c>
      <c r="R262" s="279"/>
      <c r="S262" s="187" t="s">
        <v>128</v>
      </c>
    </row>
    <row r="263" spans="1:19" ht="33" customHeight="1" x14ac:dyDescent="0.3">
      <c r="A263" s="236"/>
      <c r="B263" s="236"/>
      <c r="C263" s="236"/>
      <c r="D263" s="151" t="s">
        <v>133</v>
      </c>
      <c r="E263" s="236"/>
      <c r="F263" s="236"/>
      <c r="G263" s="258"/>
      <c r="H263" s="258"/>
      <c r="I263" s="148">
        <v>2.76</v>
      </c>
      <c r="J263" s="148">
        <v>2.56</v>
      </c>
      <c r="K263" s="236"/>
      <c r="L263" s="151" t="s">
        <v>133</v>
      </c>
      <c r="M263" s="151" t="s">
        <v>9</v>
      </c>
      <c r="N263" s="151" t="s">
        <v>9</v>
      </c>
      <c r="O263" s="151" t="s">
        <v>9</v>
      </c>
      <c r="P263" s="151" t="s">
        <v>9</v>
      </c>
      <c r="Q263" s="151" t="s">
        <v>9</v>
      </c>
      <c r="R263" s="151" t="s">
        <v>9</v>
      </c>
      <c r="S263" s="187" t="s">
        <v>128</v>
      </c>
    </row>
    <row r="264" spans="1:19" ht="41.25" customHeight="1" x14ac:dyDescent="0.3">
      <c r="A264" s="236"/>
      <c r="B264" s="236"/>
      <c r="C264" s="236"/>
      <c r="D264" s="151" t="s">
        <v>134</v>
      </c>
      <c r="E264" s="236"/>
      <c r="F264" s="236"/>
      <c r="G264" s="258"/>
      <c r="H264" s="258"/>
      <c r="I264" s="148">
        <v>2.76</v>
      </c>
      <c r="J264" s="148">
        <v>2.56</v>
      </c>
      <c r="K264" s="236"/>
      <c r="L264" s="151" t="s">
        <v>134</v>
      </c>
      <c r="M264" s="151">
        <v>3.2000000000000001E-2</v>
      </c>
      <c r="N264" s="151">
        <v>3.2000000000000001E-2</v>
      </c>
      <c r="O264" s="278" t="s">
        <v>280</v>
      </c>
      <c r="P264" s="279"/>
      <c r="Q264" s="278" t="s">
        <v>280</v>
      </c>
      <c r="R264" s="279"/>
      <c r="S264" s="187" t="s">
        <v>128</v>
      </c>
    </row>
    <row r="265" spans="1:19" ht="122.4" customHeight="1" x14ac:dyDescent="0.3">
      <c r="A265" s="148" t="s">
        <v>13</v>
      </c>
      <c r="B265" s="148" t="s">
        <v>135</v>
      </c>
      <c r="C265" s="148" t="s">
        <v>35</v>
      </c>
      <c r="D265" s="148">
        <v>2</v>
      </c>
      <c r="E265" s="148">
        <v>3.84</v>
      </c>
      <c r="F265" s="148">
        <v>2.77</v>
      </c>
      <c r="G265" s="148">
        <v>3.03</v>
      </c>
      <c r="H265" s="148">
        <v>1.83</v>
      </c>
      <c r="I265" s="160">
        <v>4.17</v>
      </c>
      <c r="J265" s="160">
        <v>3.29</v>
      </c>
      <c r="K265" s="148" t="s">
        <v>8</v>
      </c>
      <c r="L265" s="148">
        <v>2</v>
      </c>
      <c r="M265" s="148">
        <v>5.8999999999999997E-2</v>
      </c>
      <c r="N265" s="148">
        <v>5.8999999999999997E-2</v>
      </c>
      <c r="O265" s="148">
        <v>3.5999999999999997E-2</v>
      </c>
      <c r="P265" s="148">
        <v>3.5999999999999997E-2</v>
      </c>
      <c r="Q265" s="166">
        <f>'приложение к приказу'!E3</f>
        <v>2.931317316488885E-2</v>
      </c>
      <c r="R265" s="166">
        <f>'приложение к приказу'!F3</f>
        <v>2.9028447116526437E-2</v>
      </c>
      <c r="S265" s="43">
        <f>$Q$265-M265</f>
        <v>-2.9686826835111146E-2</v>
      </c>
    </row>
    <row r="266" spans="1:19" ht="33.75" customHeight="1" x14ac:dyDescent="0.3">
      <c r="A266" s="236" t="s">
        <v>15</v>
      </c>
      <c r="B266" s="236" t="s">
        <v>136</v>
      </c>
      <c r="C266" s="236" t="s">
        <v>35</v>
      </c>
      <c r="D266" s="151">
        <v>1</v>
      </c>
      <c r="E266" s="236">
        <v>2.87</v>
      </c>
      <c r="F266" s="236">
        <v>2.31</v>
      </c>
      <c r="G266" s="258">
        <v>2.2599999999999998</v>
      </c>
      <c r="H266" s="258">
        <v>1.96</v>
      </c>
      <c r="I266" s="160">
        <v>2.2599999999999998</v>
      </c>
      <c r="J266" s="160">
        <v>1.96</v>
      </c>
      <c r="K266" s="236" t="s">
        <v>8</v>
      </c>
      <c r="L266" s="151">
        <v>1</v>
      </c>
      <c r="M266" s="151" t="s">
        <v>9</v>
      </c>
      <c r="N266" s="151" t="s">
        <v>9</v>
      </c>
      <c r="O266" s="151" t="s">
        <v>9</v>
      </c>
      <c r="P266" s="151" t="s">
        <v>9</v>
      </c>
      <c r="Q266" s="151" t="s">
        <v>9</v>
      </c>
      <c r="R266" s="151" t="s">
        <v>9</v>
      </c>
      <c r="S266" s="187" t="s">
        <v>9</v>
      </c>
    </row>
    <row r="267" spans="1:19" ht="35.25" customHeight="1" x14ac:dyDescent="0.3">
      <c r="A267" s="236"/>
      <c r="B267" s="236"/>
      <c r="C267" s="236"/>
      <c r="D267" s="151" t="s">
        <v>133</v>
      </c>
      <c r="E267" s="236"/>
      <c r="F267" s="236"/>
      <c r="G267" s="258"/>
      <c r="H267" s="258"/>
      <c r="I267" s="160">
        <v>2.2599999999999998</v>
      </c>
      <c r="J267" s="160">
        <v>1.96</v>
      </c>
      <c r="K267" s="236"/>
      <c r="L267" s="151" t="s">
        <v>133</v>
      </c>
      <c r="M267" s="151" t="s">
        <v>9</v>
      </c>
      <c r="N267" s="151" t="s">
        <v>9</v>
      </c>
      <c r="O267" s="151" t="s">
        <v>9</v>
      </c>
      <c r="P267" s="151" t="s">
        <v>9</v>
      </c>
      <c r="Q267" s="151" t="s">
        <v>9</v>
      </c>
      <c r="R267" s="151" t="s">
        <v>9</v>
      </c>
      <c r="S267" s="187" t="s">
        <v>9</v>
      </c>
    </row>
    <row r="268" spans="1:19" ht="33.75" customHeight="1" x14ac:dyDescent="0.3">
      <c r="A268" s="236"/>
      <c r="B268" s="236"/>
      <c r="C268" s="236"/>
      <c r="D268" s="151" t="s">
        <v>134</v>
      </c>
      <c r="E268" s="236"/>
      <c r="F268" s="236"/>
      <c r="G268" s="258"/>
      <c r="H268" s="258"/>
      <c r="I268" s="160">
        <v>2.2599999999999998</v>
      </c>
      <c r="J268" s="160">
        <v>1.96</v>
      </c>
      <c r="K268" s="236"/>
      <c r="L268" s="151" t="s">
        <v>134</v>
      </c>
      <c r="M268" s="151">
        <v>2.8000000000000001E-2</v>
      </c>
      <c r="N268" s="151">
        <v>2.8000000000000001E-2</v>
      </c>
      <c r="O268" s="278" t="s">
        <v>280</v>
      </c>
      <c r="P268" s="279"/>
      <c r="Q268" s="278" t="s">
        <v>280</v>
      </c>
      <c r="R268" s="279"/>
      <c r="S268" s="187" t="s">
        <v>9</v>
      </c>
    </row>
    <row r="269" spans="1:19" ht="29.25" customHeight="1" x14ac:dyDescent="0.3">
      <c r="A269" s="236" t="s">
        <v>17</v>
      </c>
      <c r="B269" s="236" t="s">
        <v>137</v>
      </c>
      <c r="C269" s="236" t="s">
        <v>35</v>
      </c>
      <c r="D269" s="151">
        <v>2</v>
      </c>
      <c r="E269" s="151">
        <v>2.59</v>
      </c>
      <c r="F269" s="151">
        <v>2.25</v>
      </c>
      <c r="G269" s="160">
        <v>2.59</v>
      </c>
      <c r="H269" s="160">
        <v>1.27</v>
      </c>
      <c r="I269" s="175">
        <v>2.59</v>
      </c>
      <c r="J269" s="175">
        <v>1.29</v>
      </c>
      <c r="K269" s="236" t="s">
        <v>8</v>
      </c>
      <c r="L269" s="151">
        <v>2</v>
      </c>
      <c r="M269" s="151">
        <v>2.7E-2</v>
      </c>
      <c r="N269" s="151">
        <v>2.7E-2</v>
      </c>
      <c r="O269" s="278" t="s">
        <v>280</v>
      </c>
      <c r="P269" s="279"/>
      <c r="Q269" s="278" t="s">
        <v>280</v>
      </c>
      <c r="R269" s="279"/>
      <c r="S269" s="187" t="s">
        <v>9</v>
      </c>
    </row>
    <row r="270" spans="1:19" ht="33.75" customHeight="1" x14ac:dyDescent="0.3">
      <c r="A270" s="236"/>
      <c r="B270" s="236"/>
      <c r="C270" s="236"/>
      <c r="D270" s="151" t="s">
        <v>134</v>
      </c>
      <c r="E270" s="151">
        <v>2.59</v>
      </c>
      <c r="F270" s="151">
        <v>2.25</v>
      </c>
      <c r="G270" s="160">
        <v>2.59</v>
      </c>
      <c r="H270" s="160">
        <v>1.27</v>
      </c>
      <c r="I270" s="175">
        <v>2.59</v>
      </c>
      <c r="J270" s="175">
        <v>1.29</v>
      </c>
      <c r="K270" s="236"/>
      <c r="L270" s="151" t="s">
        <v>134</v>
      </c>
      <c r="M270" s="151">
        <v>2.7E-2</v>
      </c>
      <c r="N270" s="151">
        <v>2.7E-2</v>
      </c>
      <c r="O270" s="278" t="s">
        <v>280</v>
      </c>
      <c r="P270" s="279"/>
      <c r="Q270" s="278" t="s">
        <v>280</v>
      </c>
      <c r="R270" s="279"/>
      <c r="S270" s="187" t="s">
        <v>9</v>
      </c>
    </row>
    <row r="271" spans="1:19" ht="72.75" customHeight="1" x14ac:dyDescent="0.3">
      <c r="A271" s="236"/>
      <c r="B271" s="236"/>
      <c r="C271" s="236"/>
      <c r="D271" s="151" t="s">
        <v>138</v>
      </c>
      <c r="E271" s="151">
        <v>2.59</v>
      </c>
      <c r="F271" s="151" t="s">
        <v>9</v>
      </c>
      <c r="G271" s="160">
        <v>2.59</v>
      </c>
      <c r="H271" s="160" t="s">
        <v>9</v>
      </c>
      <c r="I271" s="160">
        <v>2.59</v>
      </c>
      <c r="J271" s="160" t="s">
        <v>9</v>
      </c>
      <c r="K271" s="236"/>
      <c r="L271" s="151" t="s">
        <v>138</v>
      </c>
      <c r="M271" s="148" t="s">
        <v>9</v>
      </c>
      <c r="N271" s="148" t="s">
        <v>9</v>
      </c>
      <c r="O271" s="148" t="s">
        <v>9</v>
      </c>
      <c r="P271" s="148" t="s">
        <v>9</v>
      </c>
      <c r="Q271" s="148" t="s">
        <v>9</v>
      </c>
      <c r="R271" s="148" t="s">
        <v>9</v>
      </c>
      <c r="S271" s="187" t="s">
        <v>9</v>
      </c>
    </row>
    <row r="272" spans="1:19" ht="66" customHeight="1" x14ac:dyDescent="0.3">
      <c r="A272" s="236" t="s">
        <v>20</v>
      </c>
      <c r="B272" s="236" t="s">
        <v>139</v>
      </c>
      <c r="C272" s="236" t="s">
        <v>35</v>
      </c>
      <c r="D272" s="151" t="s">
        <v>138</v>
      </c>
      <c r="E272" s="151">
        <v>1.61</v>
      </c>
      <c r="F272" s="151" t="s">
        <v>9</v>
      </c>
      <c r="G272" s="160">
        <v>1.61</v>
      </c>
      <c r="H272" s="160" t="s">
        <v>9</v>
      </c>
      <c r="I272" s="175">
        <v>1.71</v>
      </c>
      <c r="J272" s="175" t="s">
        <v>9</v>
      </c>
      <c r="K272" s="236" t="s">
        <v>8</v>
      </c>
      <c r="L272" s="151" t="s">
        <v>138</v>
      </c>
      <c r="M272" s="151" t="s">
        <v>9</v>
      </c>
      <c r="N272" s="151" t="s">
        <v>9</v>
      </c>
      <c r="O272" s="151" t="s">
        <v>9</v>
      </c>
      <c r="P272" s="151" t="s">
        <v>9</v>
      </c>
      <c r="Q272" s="151" t="s">
        <v>9</v>
      </c>
      <c r="R272" s="151" t="s">
        <v>9</v>
      </c>
      <c r="S272" s="187" t="s">
        <v>9</v>
      </c>
    </row>
    <row r="273" spans="1:19" ht="30" customHeight="1" x14ac:dyDescent="0.3">
      <c r="A273" s="236"/>
      <c r="B273" s="236"/>
      <c r="C273" s="236"/>
      <c r="D273" s="151">
        <v>1</v>
      </c>
      <c r="E273" s="151">
        <v>1.61</v>
      </c>
      <c r="F273" s="151">
        <v>0.66</v>
      </c>
      <c r="G273" s="160">
        <v>1.61</v>
      </c>
      <c r="H273" s="160">
        <v>0.66</v>
      </c>
      <c r="I273" s="160">
        <v>1.61</v>
      </c>
      <c r="J273" s="160">
        <v>0.66</v>
      </c>
      <c r="K273" s="236"/>
      <c r="L273" s="151">
        <v>1</v>
      </c>
      <c r="M273" s="151" t="s">
        <v>9</v>
      </c>
      <c r="N273" s="151" t="s">
        <v>9</v>
      </c>
      <c r="O273" s="151" t="s">
        <v>9</v>
      </c>
      <c r="P273" s="151" t="s">
        <v>9</v>
      </c>
      <c r="Q273" s="151" t="s">
        <v>9</v>
      </c>
      <c r="R273" s="151" t="s">
        <v>9</v>
      </c>
      <c r="S273" s="187" t="s">
        <v>9</v>
      </c>
    </row>
    <row r="274" spans="1:19" ht="42" customHeight="1" x14ac:dyDescent="0.3">
      <c r="A274" s="236"/>
      <c r="B274" s="236"/>
      <c r="C274" s="236"/>
      <c r="D274" s="151" t="s">
        <v>134</v>
      </c>
      <c r="E274" s="151">
        <v>1.61</v>
      </c>
      <c r="F274" s="151">
        <v>0.66</v>
      </c>
      <c r="G274" s="160">
        <v>1.61</v>
      </c>
      <c r="H274" s="160">
        <v>0.66</v>
      </c>
      <c r="I274" s="160">
        <v>1.61</v>
      </c>
      <c r="J274" s="160">
        <v>0.66</v>
      </c>
      <c r="K274" s="236"/>
      <c r="L274" s="151" t="s">
        <v>134</v>
      </c>
      <c r="M274" s="183">
        <v>2.7E-2</v>
      </c>
      <c r="N274" s="13">
        <v>2.7E-2</v>
      </c>
      <c r="O274" s="278" t="s">
        <v>280</v>
      </c>
      <c r="P274" s="279"/>
      <c r="Q274" s="278" t="s">
        <v>280</v>
      </c>
      <c r="R274" s="279"/>
      <c r="S274" s="187" t="s">
        <v>9</v>
      </c>
    </row>
    <row r="275" spans="1:19" ht="30.75" customHeight="1" collapsed="1" x14ac:dyDescent="0.3">
      <c r="A275" s="356" t="s">
        <v>140</v>
      </c>
      <c r="B275" s="356"/>
      <c r="C275" s="356"/>
      <c r="D275" s="356"/>
      <c r="E275" s="356"/>
      <c r="F275" s="356"/>
      <c r="G275" s="356"/>
      <c r="H275" s="356"/>
      <c r="I275" s="356"/>
      <c r="J275" s="356"/>
      <c r="K275" s="356"/>
      <c r="L275" s="356"/>
      <c r="M275" s="356"/>
      <c r="N275" s="356"/>
      <c r="O275" s="156"/>
      <c r="P275" s="156"/>
      <c r="Q275" s="156"/>
      <c r="R275" s="156"/>
      <c r="S275" s="43"/>
    </row>
    <row r="276" spans="1:19" ht="25.5" customHeight="1" x14ac:dyDescent="0.3">
      <c r="A276" s="236" t="s">
        <v>6</v>
      </c>
      <c r="B276" s="236" t="s">
        <v>141</v>
      </c>
      <c r="C276" s="236" t="s">
        <v>35</v>
      </c>
      <c r="D276" s="151">
        <v>1</v>
      </c>
      <c r="E276" s="236">
        <v>4.04</v>
      </c>
      <c r="F276" s="236">
        <v>2.802</v>
      </c>
      <c r="G276" s="258">
        <v>4.04</v>
      </c>
      <c r="H276" s="258">
        <v>2.802</v>
      </c>
      <c r="I276" s="165">
        <v>4.17</v>
      </c>
      <c r="J276" s="165">
        <v>3.29</v>
      </c>
      <c r="K276" s="236" t="s">
        <v>8</v>
      </c>
      <c r="L276" s="151">
        <v>1</v>
      </c>
      <c r="M276" s="151" t="s">
        <v>9</v>
      </c>
      <c r="N276" s="151" t="s">
        <v>9</v>
      </c>
      <c r="O276" s="151" t="s">
        <v>9</v>
      </c>
      <c r="P276" s="151" t="s">
        <v>9</v>
      </c>
      <c r="Q276" s="151" t="s">
        <v>9</v>
      </c>
      <c r="R276" s="151" t="s">
        <v>9</v>
      </c>
      <c r="S276" s="187" t="s">
        <v>9</v>
      </c>
    </row>
    <row r="277" spans="1:19" ht="28.5" customHeight="1" x14ac:dyDescent="0.3">
      <c r="A277" s="236"/>
      <c r="B277" s="236"/>
      <c r="C277" s="236"/>
      <c r="D277" s="151" t="s">
        <v>142</v>
      </c>
      <c r="E277" s="236"/>
      <c r="F277" s="236"/>
      <c r="G277" s="258"/>
      <c r="H277" s="258"/>
      <c r="I277" s="165">
        <v>4.17</v>
      </c>
      <c r="J277" s="165">
        <v>3.29</v>
      </c>
      <c r="K277" s="236"/>
      <c r="L277" s="151" t="s">
        <v>142</v>
      </c>
      <c r="M277" s="151" t="s">
        <v>9</v>
      </c>
      <c r="N277" s="151" t="s">
        <v>9</v>
      </c>
      <c r="O277" s="151" t="s">
        <v>9</v>
      </c>
      <c r="P277" s="151" t="s">
        <v>9</v>
      </c>
      <c r="Q277" s="151" t="s">
        <v>9</v>
      </c>
      <c r="R277" s="151" t="s">
        <v>9</v>
      </c>
      <c r="S277" s="187" t="s">
        <v>9</v>
      </c>
    </row>
    <row r="278" spans="1:19" ht="26.25" customHeight="1" x14ac:dyDescent="0.3">
      <c r="A278" s="236"/>
      <c r="B278" s="236"/>
      <c r="C278" s="236"/>
      <c r="D278" s="151">
        <v>3</v>
      </c>
      <c r="E278" s="236"/>
      <c r="F278" s="236"/>
      <c r="G278" s="258"/>
      <c r="H278" s="258"/>
      <c r="I278" s="165">
        <v>4.17</v>
      </c>
      <c r="J278" s="165">
        <v>3.29</v>
      </c>
      <c r="K278" s="236"/>
      <c r="L278" s="151">
        <v>3</v>
      </c>
      <c r="M278" s="151">
        <v>3.9E-2</v>
      </c>
      <c r="N278" s="151">
        <v>3.9E-2</v>
      </c>
      <c r="O278" s="151">
        <v>3.7999999999999999E-2</v>
      </c>
      <c r="P278" s="151">
        <v>3.7999999999999999E-2</v>
      </c>
      <c r="Q278" s="372">
        <f>'приложение к приказу'!E3</f>
        <v>2.931317316488885E-2</v>
      </c>
      <c r="R278" s="372">
        <f>'приложение к приказу'!F3</f>
        <v>2.9028447116526437E-2</v>
      </c>
      <c r="S278" s="43">
        <f>$Q$278-M278</f>
        <v>-9.6868268351111494E-3</v>
      </c>
    </row>
    <row r="279" spans="1:19" ht="30" customHeight="1" x14ac:dyDescent="0.3">
      <c r="A279" s="236"/>
      <c r="B279" s="236"/>
      <c r="C279" s="236"/>
      <c r="D279" s="151">
        <v>4</v>
      </c>
      <c r="E279" s="236"/>
      <c r="F279" s="236"/>
      <c r="G279" s="258"/>
      <c r="H279" s="258"/>
      <c r="I279" s="165">
        <v>4.17</v>
      </c>
      <c r="J279" s="165">
        <v>3.29</v>
      </c>
      <c r="K279" s="236"/>
      <c r="L279" s="151">
        <v>4</v>
      </c>
      <c r="M279" s="187">
        <v>0.03</v>
      </c>
      <c r="N279" s="187">
        <v>0.03</v>
      </c>
      <c r="O279" s="187">
        <v>3.1E-2</v>
      </c>
      <c r="P279" s="187">
        <v>3.1E-2</v>
      </c>
      <c r="Q279" s="299"/>
      <c r="R279" s="299"/>
      <c r="S279" s="43">
        <f t="shared" ref="S279:S280" si="33">$Q$278-M279</f>
        <v>-6.8682683511114839E-4</v>
      </c>
    </row>
    <row r="280" spans="1:19" ht="28.5" customHeight="1" x14ac:dyDescent="0.3">
      <c r="A280" s="236"/>
      <c r="B280" s="236"/>
      <c r="C280" s="236"/>
      <c r="D280" s="151">
        <v>5</v>
      </c>
      <c r="E280" s="236"/>
      <c r="F280" s="236"/>
      <c r="G280" s="258"/>
      <c r="H280" s="258"/>
      <c r="I280" s="165">
        <v>4.17</v>
      </c>
      <c r="J280" s="165">
        <v>3.29</v>
      </c>
      <c r="K280" s="236"/>
      <c r="L280" s="151">
        <v>5</v>
      </c>
      <c r="M280" s="151">
        <v>2.5999999999999999E-2</v>
      </c>
      <c r="N280" s="151">
        <v>2.5999999999999999E-2</v>
      </c>
      <c r="O280" s="151">
        <v>2.7E-2</v>
      </c>
      <c r="P280" s="151">
        <v>2.7E-2</v>
      </c>
      <c r="Q280" s="281"/>
      <c r="R280" s="281"/>
      <c r="S280" s="43">
        <f t="shared" si="33"/>
        <v>3.3131731648888517E-3</v>
      </c>
    </row>
    <row r="281" spans="1:19" ht="30.75" customHeight="1" collapsed="1" x14ac:dyDescent="0.3">
      <c r="A281" s="356" t="s">
        <v>143</v>
      </c>
      <c r="B281" s="356"/>
      <c r="C281" s="356"/>
      <c r="D281" s="356"/>
      <c r="E281" s="356"/>
      <c r="F281" s="356"/>
      <c r="G281" s="356"/>
      <c r="H281" s="356"/>
      <c r="I281" s="356"/>
      <c r="J281" s="356"/>
      <c r="K281" s="356"/>
      <c r="L281" s="356"/>
      <c r="M281" s="356"/>
      <c r="N281" s="356"/>
      <c r="O281" s="156"/>
      <c r="P281" s="156"/>
      <c r="Q281" s="156"/>
      <c r="R281" s="156"/>
      <c r="S281" s="43"/>
    </row>
    <row r="282" spans="1:19" ht="30.75" customHeight="1" x14ac:dyDescent="0.3">
      <c r="A282" s="236" t="s">
        <v>6</v>
      </c>
      <c r="B282" s="236" t="s">
        <v>141</v>
      </c>
      <c r="C282" s="236" t="s">
        <v>35</v>
      </c>
      <c r="D282" s="151">
        <v>1</v>
      </c>
      <c r="E282" s="236">
        <v>4.3840000000000003</v>
      </c>
      <c r="F282" s="236">
        <v>2.802</v>
      </c>
      <c r="G282" s="258">
        <v>4.3840000000000003</v>
      </c>
      <c r="H282" s="258">
        <v>2.802</v>
      </c>
      <c r="I282" s="165">
        <v>4.17</v>
      </c>
      <c r="J282" s="165">
        <v>3.29</v>
      </c>
      <c r="K282" s="236" t="s">
        <v>8</v>
      </c>
      <c r="L282" s="151">
        <v>1</v>
      </c>
      <c r="M282" s="151" t="s">
        <v>9</v>
      </c>
      <c r="N282" s="151" t="s">
        <v>9</v>
      </c>
      <c r="O282" s="151" t="s">
        <v>9</v>
      </c>
      <c r="P282" s="151" t="s">
        <v>9</v>
      </c>
      <c r="Q282" s="151" t="s">
        <v>9</v>
      </c>
      <c r="R282" s="151" t="s">
        <v>9</v>
      </c>
      <c r="S282" s="187" t="s">
        <v>9</v>
      </c>
    </row>
    <row r="283" spans="1:19" ht="31.5" customHeight="1" x14ac:dyDescent="0.3">
      <c r="A283" s="236"/>
      <c r="B283" s="236"/>
      <c r="C283" s="236"/>
      <c r="D283" s="151" t="s">
        <v>144</v>
      </c>
      <c r="E283" s="236"/>
      <c r="F283" s="236"/>
      <c r="G283" s="258"/>
      <c r="H283" s="258"/>
      <c r="I283" s="165">
        <v>4.17</v>
      </c>
      <c r="J283" s="165">
        <v>3.29</v>
      </c>
      <c r="K283" s="236"/>
      <c r="L283" s="151" t="s">
        <v>144</v>
      </c>
      <c r="M283" s="151" t="s">
        <v>9</v>
      </c>
      <c r="N283" s="151" t="s">
        <v>9</v>
      </c>
      <c r="O283" s="151" t="s">
        <v>9</v>
      </c>
      <c r="P283" s="151" t="s">
        <v>9</v>
      </c>
      <c r="Q283" s="151" t="s">
        <v>9</v>
      </c>
      <c r="R283" s="151" t="s">
        <v>9</v>
      </c>
      <c r="S283" s="187" t="s">
        <v>9</v>
      </c>
    </row>
    <row r="284" spans="1:19" ht="30.75" customHeight="1" x14ac:dyDescent="0.3">
      <c r="A284" s="236"/>
      <c r="B284" s="236"/>
      <c r="C284" s="236"/>
      <c r="D284" s="151">
        <v>4</v>
      </c>
      <c r="E284" s="236"/>
      <c r="F284" s="236"/>
      <c r="G284" s="258"/>
      <c r="H284" s="258"/>
      <c r="I284" s="165">
        <v>4.17</v>
      </c>
      <c r="J284" s="165">
        <v>3.29</v>
      </c>
      <c r="K284" s="236"/>
      <c r="L284" s="151">
        <v>4</v>
      </c>
      <c r="M284" s="151">
        <v>3.5999999999999997E-2</v>
      </c>
      <c r="N284" s="151">
        <v>3.5999999999999997E-2</v>
      </c>
      <c r="O284" s="151">
        <v>3.5000000000000003E-2</v>
      </c>
      <c r="P284" s="151">
        <v>3.5000000000000003E-2</v>
      </c>
      <c r="Q284" s="372">
        <f>'приложение к приказу'!E3</f>
        <v>2.931317316488885E-2</v>
      </c>
      <c r="R284" s="372">
        <f>'приложение к приказу'!F3</f>
        <v>2.9028447116526437E-2</v>
      </c>
      <c r="S284" s="43">
        <f>$Q$284-M284</f>
        <v>-6.6868268351111468E-3</v>
      </c>
    </row>
    <row r="285" spans="1:19" ht="29.25" customHeight="1" x14ac:dyDescent="0.3">
      <c r="A285" s="236"/>
      <c r="B285" s="236"/>
      <c r="C285" s="236"/>
      <c r="D285" s="151">
        <v>5</v>
      </c>
      <c r="E285" s="236"/>
      <c r="F285" s="236"/>
      <c r="G285" s="258"/>
      <c r="H285" s="258"/>
      <c r="I285" s="165">
        <v>4.17</v>
      </c>
      <c r="J285" s="165">
        <v>3.29</v>
      </c>
      <c r="K285" s="236"/>
      <c r="L285" s="151">
        <v>5</v>
      </c>
      <c r="M285" s="151">
        <v>2.1999999999999999E-2</v>
      </c>
      <c r="N285" s="151">
        <v>2.1999999999999999E-2</v>
      </c>
      <c r="O285" s="151">
        <v>2.1000000000000001E-2</v>
      </c>
      <c r="P285" s="151">
        <v>2.1000000000000001E-2</v>
      </c>
      <c r="Q285" s="281"/>
      <c r="R285" s="281"/>
      <c r="S285" s="43">
        <f>$Q$284-M285</f>
        <v>7.3131731648888518E-3</v>
      </c>
    </row>
    <row r="286" spans="1:19" ht="18.75" customHeight="1" collapsed="1" x14ac:dyDescent="0.3">
      <c r="A286" s="356" t="s">
        <v>145</v>
      </c>
      <c r="B286" s="356"/>
      <c r="C286" s="356"/>
      <c r="D286" s="356"/>
      <c r="E286" s="356"/>
      <c r="F286" s="356"/>
      <c r="G286" s="356"/>
      <c r="H286" s="356"/>
      <c r="I286" s="356"/>
      <c r="J286" s="356"/>
      <c r="K286" s="356"/>
      <c r="L286" s="356"/>
      <c r="M286" s="356"/>
      <c r="N286" s="356"/>
      <c r="O286" s="156"/>
      <c r="P286" s="156"/>
      <c r="Q286" s="156"/>
      <c r="R286" s="156"/>
      <c r="S286" s="43"/>
    </row>
    <row r="287" spans="1:19" ht="107.4" customHeight="1" x14ac:dyDescent="0.3">
      <c r="A287" s="148" t="s">
        <v>6</v>
      </c>
      <c r="B287" s="148" t="s">
        <v>146</v>
      </c>
      <c r="C287" s="148" t="s">
        <v>35</v>
      </c>
      <c r="D287" s="148">
        <v>3</v>
      </c>
      <c r="E287" s="148">
        <v>3.02</v>
      </c>
      <c r="F287" s="148">
        <v>2.0099999999999998</v>
      </c>
      <c r="G287" s="148">
        <v>2.74</v>
      </c>
      <c r="H287" s="148">
        <v>2.58</v>
      </c>
      <c r="I287" s="148">
        <v>2.76</v>
      </c>
      <c r="J287" s="148">
        <v>2.56</v>
      </c>
      <c r="K287" s="148" t="s">
        <v>8</v>
      </c>
      <c r="L287" s="148">
        <v>3</v>
      </c>
      <c r="M287" s="148">
        <v>3.6999999999999998E-2</v>
      </c>
      <c r="N287" s="148">
        <v>3.6999999999999998E-2</v>
      </c>
      <c r="O287" s="148">
        <v>3.6999999999999998E-2</v>
      </c>
      <c r="P287" s="148">
        <v>3.6999999999999998E-2</v>
      </c>
      <c r="Q287" s="166">
        <f>'приложение к приказу'!E3</f>
        <v>2.931317316488885E-2</v>
      </c>
      <c r="R287" s="166">
        <f>'приложение к приказу'!F3</f>
        <v>2.9028447116526437E-2</v>
      </c>
      <c r="S287" s="43">
        <f>$Q$287-M287</f>
        <v>-7.6868268351111477E-3</v>
      </c>
    </row>
    <row r="288" spans="1:19" ht="117.6" customHeight="1" x14ac:dyDescent="0.3">
      <c r="A288" s="148" t="s">
        <v>10</v>
      </c>
      <c r="B288" s="148" t="s">
        <v>147</v>
      </c>
      <c r="C288" s="148" t="s">
        <v>35</v>
      </c>
      <c r="D288" s="148">
        <v>4</v>
      </c>
      <c r="E288" s="148">
        <v>4.5670000000000002</v>
      </c>
      <c r="F288" s="148">
        <v>2.802</v>
      </c>
      <c r="G288" s="148">
        <v>4.17</v>
      </c>
      <c r="H288" s="148">
        <v>3.29</v>
      </c>
      <c r="I288" s="165">
        <v>4.17</v>
      </c>
      <c r="J288" s="165">
        <v>3.29</v>
      </c>
      <c r="K288" s="148" t="s">
        <v>8</v>
      </c>
      <c r="L288" s="148">
        <v>4</v>
      </c>
      <c r="M288" s="148">
        <v>4.2999999999999997E-2</v>
      </c>
      <c r="N288" s="148">
        <v>4.2999999999999997E-2</v>
      </c>
      <c r="O288" s="148">
        <v>3.6999999999999998E-2</v>
      </c>
      <c r="P288" s="148">
        <v>3.6999999999999998E-2</v>
      </c>
      <c r="Q288" s="166">
        <f>'приложение к приказу'!E3</f>
        <v>2.931317316488885E-2</v>
      </c>
      <c r="R288" s="166">
        <f>'приложение к приказу'!F3</f>
        <v>2.9028447116526437E-2</v>
      </c>
      <c r="S288" s="43">
        <f>$Q$287-M288</f>
        <v>-1.3686826835111146E-2</v>
      </c>
    </row>
    <row r="289" spans="1:19" ht="27.75" customHeight="1" collapsed="1" x14ac:dyDescent="0.3">
      <c r="A289" s="356" t="s">
        <v>148</v>
      </c>
      <c r="B289" s="356"/>
      <c r="C289" s="356"/>
      <c r="D289" s="356"/>
      <c r="E289" s="356"/>
      <c r="F289" s="356"/>
      <c r="G289" s="356"/>
      <c r="H289" s="356"/>
      <c r="I289" s="356"/>
      <c r="J289" s="356"/>
      <c r="K289" s="356"/>
      <c r="L289" s="356"/>
      <c r="M289" s="356"/>
      <c r="N289" s="356"/>
      <c r="O289" s="156"/>
      <c r="P289" s="156"/>
      <c r="Q289" s="156"/>
      <c r="R289" s="156"/>
      <c r="S289" s="43"/>
    </row>
    <row r="290" spans="1:19" ht="28.5" customHeight="1" x14ac:dyDescent="0.3">
      <c r="A290" s="356" t="s">
        <v>149</v>
      </c>
      <c r="B290" s="356"/>
      <c r="C290" s="356"/>
      <c r="D290" s="356"/>
      <c r="E290" s="356"/>
      <c r="F290" s="356"/>
      <c r="G290" s="356"/>
      <c r="H290" s="356"/>
      <c r="I290" s="356"/>
      <c r="J290" s="356"/>
      <c r="K290" s="356"/>
      <c r="L290" s="356"/>
      <c r="M290" s="356"/>
      <c r="N290" s="356"/>
      <c r="O290" s="156"/>
      <c r="P290" s="156"/>
      <c r="Q290" s="156"/>
      <c r="R290" s="156"/>
      <c r="S290" s="43"/>
    </row>
    <row r="291" spans="1:19" ht="70.5" customHeight="1" x14ac:dyDescent="0.3">
      <c r="A291" s="235" t="s">
        <v>6</v>
      </c>
      <c r="B291" s="235" t="s">
        <v>150</v>
      </c>
      <c r="C291" s="235" t="s">
        <v>35</v>
      </c>
      <c r="D291" s="148">
        <v>1</v>
      </c>
      <c r="E291" s="148">
        <v>6.02</v>
      </c>
      <c r="F291" s="235" t="s">
        <v>9</v>
      </c>
      <c r="G291" s="148">
        <v>7.46</v>
      </c>
      <c r="H291" s="235" t="s">
        <v>9</v>
      </c>
      <c r="I291" s="160">
        <v>7.46</v>
      </c>
      <c r="J291" s="160" t="s">
        <v>31</v>
      </c>
      <c r="K291" s="235" t="s">
        <v>8</v>
      </c>
      <c r="L291" s="148">
        <v>1</v>
      </c>
      <c r="M291" s="148" t="s">
        <v>9</v>
      </c>
      <c r="N291" s="148" t="s">
        <v>9</v>
      </c>
      <c r="O291" s="148" t="s">
        <v>9</v>
      </c>
      <c r="P291" s="148" t="s">
        <v>9</v>
      </c>
      <c r="Q291" s="148" t="s">
        <v>9</v>
      </c>
      <c r="R291" s="148" t="s">
        <v>9</v>
      </c>
      <c r="S291" s="166" t="s">
        <v>9</v>
      </c>
    </row>
    <row r="292" spans="1:19" ht="60.75" customHeight="1" x14ac:dyDescent="0.3">
      <c r="A292" s="235"/>
      <c r="B292" s="235"/>
      <c r="C292" s="235"/>
      <c r="D292" s="148">
        <v>2</v>
      </c>
      <c r="E292" s="148">
        <v>5.93</v>
      </c>
      <c r="F292" s="235"/>
      <c r="G292" s="148">
        <v>7.46</v>
      </c>
      <c r="H292" s="235"/>
      <c r="I292" s="160">
        <v>7.46</v>
      </c>
      <c r="J292" s="160" t="s">
        <v>31</v>
      </c>
      <c r="K292" s="235"/>
      <c r="L292" s="148">
        <v>2</v>
      </c>
      <c r="M292" s="148">
        <v>2.5999999999999999E-2</v>
      </c>
      <c r="N292" s="148" t="s">
        <v>9</v>
      </c>
      <c r="O292" s="148">
        <v>2.8000000000000001E-2</v>
      </c>
      <c r="P292" s="148" t="s">
        <v>9</v>
      </c>
      <c r="Q292" s="166">
        <f>'приложение к приказу'!E11</f>
        <v>2.8642094457321087E-2</v>
      </c>
      <c r="R292" s="148" t="s">
        <v>9</v>
      </c>
      <c r="S292" s="43">
        <f>$Q$292-M292</f>
        <v>2.6420944573210883E-3</v>
      </c>
    </row>
    <row r="293" spans="1:19" ht="85.8" customHeight="1" x14ac:dyDescent="0.3">
      <c r="A293" s="148" t="s">
        <v>10</v>
      </c>
      <c r="B293" s="148" t="s">
        <v>151</v>
      </c>
      <c r="C293" s="148" t="s">
        <v>35</v>
      </c>
      <c r="D293" s="148">
        <v>1</v>
      </c>
      <c r="E293" s="148">
        <v>2.77</v>
      </c>
      <c r="F293" s="148" t="s">
        <v>9</v>
      </c>
      <c r="G293" s="148">
        <v>3.86</v>
      </c>
      <c r="H293" s="148" t="s">
        <v>9</v>
      </c>
      <c r="I293" s="160">
        <v>3.86</v>
      </c>
      <c r="J293" s="160" t="s">
        <v>9</v>
      </c>
      <c r="K293" s="148" t="s">
        <v>8</v>
      </c>
      <c r="L293" s="148">
        <v>1</v>
      </c>
      <c r="M293" s="148" t="s">
        <v>9</v>
      </c>
      <c r="N293" s="148" t="s">
        <v>9</v>
      </c>
      <c r="O293" s="148" t="s">
        <v>9</v>
      </c>
      <c r="P293" s="148" t="s">
        <v>9</v>
      </c>
      <c r="Q293" s="148" t="s">
        <v>9</v>
      </c>
      <c r="R293" s="148" t="s">
        <v>9</v>
      </c>
      <c r="S293" s="166" t="s">
        <v>9</v>
      </c>
    </row>
    <row r="294" spans="1:19" ht="27" customHeight="1" collapsed="1" x14ac:dyDescent="0.3">
      <c r="A294" s="356" t="s">
        <v>152</v>
      </c>
      <c r="B294" s="356"/>
      <c r="C294" s="356"/>
      <c r="D294" s="356"/>
      <c r="E294" s="356"/>
      <c r="F294" s="356"/>
      <c r="G294" s="356"/>
      <c r="H294" s="356"/>
      <c r="I294" s="356"/>
      <c r="J294" s="356"/>
      <c r="K294" s="356"/>
      <c r="L294" s="356"/>
      <c r="M294" s="356"/>
      <c r="N294" s="356"/>
      <c r="O294" s="156"/>
      <c r="P294" s="156"/>
      <c r="Q294" s="156"/>
      <c r="R294" s="156"/>
      <c r="S294" s="43"/>
    </row>
    <row r="295" spans="1:19" ht="74.400000000000006" customHeight="1" x14ac:dyDescent="0.3">
      <c r="A295" s="235" t="s">
        <v>6</v>
      </c>
      <c r="B295" s="235" t="s">
        <v>153</v>
      </c>
      <c r="C295" s="235" t="s">
        <v>35</v>
      </c>
      <c r="D295" s="148">
        <v>1</v>
      </c>
      <c r="E295" s="148">
        <v>6.02</v>
      </c>
      <c r="F295" s="235" t="s">
        <v>9</v>
      </c>
      <c r="G295" s="148">
        <v>7.46</v>
      </c>
      <c r="H295" s="235" t="s">
        <v>9</v>
      </c>
      <c r="I295" s="160">
        <v>7.46</v>
      </c>
      <c r="J295" s="160" t="s">
        <v>31</v>
      </c>
      <c r="K295" s="235" t="s">
        <v>8</v>
      </c>
      <c r="L295" s="148">
        <v>1</v>
      </c>
      <c r="M295" s="148" t="s">
        <v>9</v>
      </c>
      <c r="N295" s="148" t="s">
        <v>9</v>
      </c>
      <c r="O295" s="148" t="s">
        <v>9</v>
      </c>
      <c r="P295" s="148" t="s">
        <v>9</v>
      </c>
      <c r="Q295" s="148" t="s">
        <v>9</v>
      </c>
      <c r="R295" s="148" t="s">
        <v>9</v>
      </c>
      <c r="S295" s="166" t="s">
        <v>9</v>
      </c>
    </row>
    <row r="296" spans="1:19" ht="74.400000000000006" customHeight="1" x14ac:dyDescent="0.3">
      <c r="A296" s="235"/>
      <c r="B296" s="235"/>
      <c r="C296" s="235"/>
      <c r="D296" s="148">
        <v>2</v>
      </c>
      <c r="E296" s="148">
        <v>5.93</v>
      </c>
      <c r="F296" s="235"/>
      <c r="G296" s="148">
        <v>7.46</v>
      </c>
      <c r="H296" s="235"/>
      <c r="I296" s="160">
        <v>7.46</v>
      </c>
      <c r="J296" s="160" t="s">
        <v>31</v>
      </c>
      <c r="K296" s="235"/>
      <c r="L296" s="148">
        <v>2</v>
      </c>
      <c r="M296" s="148">
        <v>0.01</v>
      </c>
      <c r="N296" s="148" t="s">
        <v>9</v>
      </c>
      <c r="O296" s="148">
        <v>2.1000000000000001E-2</v>
      </c>
      <c r="P296" s="148" t="s">
        <v>9</v>
      </c>
      <c r="Q296" s="166">
        <f>'приложение к приказу'!E11</f>
        <v>2.8642094457321087E-2</v>
      </c>
      <c r="R296" s="148" t="s">
        <v>9</v>
      </c>
      <c r="S296" s="43">
        <f>$Q$296-M296</f>
        <v>1.8642094457321089E-2</v>
      </c>
    </row>
    <row r="297" spans="1:19" ht="135.75" customHeight="1" x14ac:dyDescent="0.3">
      <c r="A297" s="148" t="s">
        <v>10</v>
      </c>
      <c r="B297" s="148" t="s">
        <v>154</v>
      </c>
      <c r="C297" s="148" t="s">
        <v>35</v>
      </c>
      <c r="D297" s="148">
        <v>1</v>
      </c>
      <c r="E297" s="148">
        <v>2.77</v>
      </c>
      <c r="F297" s="148" t="s">
        <v>9</v>
      </c>
      <c r="G297" s="148">
        <v>3.86</v>
      </c>
      <c r="H297" s="148" t="s">
        <v>9</v>
      </c>
      <c r="I297" s="160">
        <v>3.86</v>
      </c>
      <c r="J297" s="160" t="s">
        <v>9</v>
      </c>
      <c r="K297" s="148" t="s">
        <v>8</v>
      </c>
      <c r="L297" s="148">
        <v>1</v>
      </c>
      <c r="M297" s="148" t="s">
        <v>9</v>
      </c>
      <c r="N297" s="148" t="s">
        <v>9</v>
      </c>
      <c r="O297" s="148" t="s">
        <v>9</v>
      </c>
      <c r="P297" s="148" t="s">
        <v>9</v>
      </c>
      <c r="Q297" s="148" t="s">
        <v>9</v>
      </c>
      <c r="R297" s="148" t="s">
        <v>9</v>
      </c>
      <c r="S297" s="166" t="s">
        <v>9</v>
      </c>
    </row>
    <row r="298" spans="1:19" ht="155.4" customHeight="1" x14ac:dyDescent="0.3">
      <c r="A298" s="148" t="s">
        <v>11</v>
      </c>
      <c r="B298" s="148" t="s">
        <v>275</v>
      </c>
      <c r="C298" s="148" t="s">
        <v>35</v>
      </c>
      <c r="D298" s="148">
        <v>2</v>
      </c>
      <c r="E298" s="148">
        <v>5.93</v>
      </c>
      <c r="F298" s="148" t="s">
        <v>9</v>
      </c>
      <c r="G298" s="148">
        <v>7.46</v>
      </c>
      <c r="H298" s="148" t="s">
        <v>9</v>
      </c>
      <c r="I298" s="160">
        <v>7.46</v>
      </c>
      <c r="J298" s="160" t="s">
        <v>31</v>
      </c>
      <c r="K298" s="148" t="s">
        <v>8</v>
      </c>
      <c r="L298" s="148">
        <v>2</v>
      </c>
      <c r="M298" s="148">
        <v>2.8000000000000001E-2</v>
      </c>
      <c r="N298" s="148" t="s">
        <v>9</v>
      </c>
      <c r="O298" s="148">
        <v>2.1000000000000001E-2</v>
      </c>
      <c r="P298" s="148" t="s">
        <v>9</v>
      </c>
      <c r="Q298" s="166">
        <f>'приложение к приказу'!E11</f>
        <v>2.8642094457321087E-2</v>
      </c>
      <c r="R298" s="148" t="s">
        <v>9</v>
      </c>
      <c r="S298" s="43">
        <f>$Q$298-M298</f>
        <v>6.4209445732108655E-4</v>
      </c>
    </row>
    <row r="299" spans="1:19" ht="148.19999999999999" customHeight="1" x14ac:dyDescent="0.3">
      <c r="A299" s="148" t="s">
        <v>13</v>
      </c>
      <c r="B299" s="148" t="s">
        <v>276</v>
      </c>
      <c r="C299" s="148" t="s">
        <v>35</v>
      </c>
      <c r="D299" s="148">
        <v>2</v>
      </c>
      <c r="E299" s="148">
        <v>3.27</v>
      </c>
      <c r="F299" s="148">
        <v>2.66</v>
      </c>
      <c r="G299" s="148">
        <v>4.17</v>
      </c>
      <c r="H299" s="148">
        <v>3.29</v>
      </c>
      <c r="I299" s="171">
        <v>4.17</v>
      </c>
      <c r="J299" s="171">
        <v>3.29</v>
      </c>
      <c r="K299" s="148" t="s">
        <v>8</v>
      </c>
      <c r="L299" s="148">
        <v>2</v>
      </c>
      <c r="M299" s="148">
        <v>2.8000000000000001E-2</v>
      </c>
      <c r="N299" s="148">
        <v>2.8000000000000001E-2</v>
      </c>
      <c r="O299" s="148">
        <v>2.1000000000000001E-2</v>
      </c>
      <c r="P299" s="148">
        <v>2.1000000000000001E-2</v>
      </c>
      <c r="Q299" s="166">
        <f>'приложение к приказу'!E3</f>
        <v>2.931317316488885E-2</v>
      </c>
      <c r="R299" s="166">
        <f>'приложение к приказу'!F3</f>
        <v>2.9028447116526437E-2</v>
      </c>
      <c r="S299" s="43">
        <f>$Q$299-M299</f>
        <v>1.3131731648888499E-3</v>
      </c>
    </row>
    <row r="300" spans="1:19" ht="30.75" customHeight="1" collapsed="1" x14ac:dyDescent="0.3">
      <c r="A300" s="356" t="s">
        <v>155</v>
      </c>
      <c r="B300" s="356"/>
      <c r="C300" s="356"/>
      <c r="D300" s="356"/>
      <c r="E300" s="356"/>
      <c r="F300" s="356"/>
      <c r="G300" s="356"/>
      <c r="H300" s="356"/>
      <c r="I300" s="356"/>
      <c r="J300" s="356"/>
      <c r="K300" s="356"/>
      <c r="L300" s="356"/>
      <c r="M300" s="356"/>
      <c r="N300" s="356"/>
      <c r="O300" s="170"/>
      <c r="P300" s="170"/>
      <c r="Q300" s="156"/>
      <c r="R300" s="156"/>
      <c r="S300" s="43"/>
    </row>
    <row r="301" spans="1:19" ht="31.5" customHeight="1" x14ac:dyDescent="0.3">
      <c r="A301" s="356" t="s">
        <v>156</v>
      </c>
      <c r="B301" s="356"/>
      <c r="C301" s="356"/>
      <c r="D301" s="356"/>
      <c r="E301" s="356"/>
      <c r="F301" s="356"/>
      <c r="G301" s="356"/>
      <c r="H301" s="356"/>
      <c r="I301" s="356"/>
      <c r="J301" s="356"/>
      <c r="K301" s="356"/>
      <c r="L301" s="356"/>
      <c r="M301" s="356"/>
      <c r="N301" s="356"/>
      <c r="O301" s="156"/>
      <c r="P301" s="156"/>
      <c r="Q301" s="156"/>
      <c r="R301" s="156"/>
      <c r="S301" s="43"/>
    </row>
    <row r="302" spans="1:19" ht="35.25" customHeight="1" x14ac:dyDescent="0.3">
      <c r="A302" s="237" t="s">
        <v>6</v>
      </c>
      <c r="B302" s="237" t="s">
        <v>157</v>
      </c>
      <c r="C302" s="237" t="s">
        <v>35</v>
      </c>
      <c r="D302" s="149" t="s">
        <v>158</v>
      </c>
      <c r="E302" s="237">
        <v>2.33</v>
      </c>
      <c r="F302" s="237">
        <v>2.5299999999999998</v>
      </c>
      <c r="G302" s="258">
        <v>2.57</v>
      </c>
      <c r="H302" s="258">
        <v>2.4900000000000002</v>
      </c>
      <c r="I302" s="165">
        <v>4.47</v>
      </c>
      <c r="J302" s="165">
        <v>3.1</v>
      </c>
      <c r="K302" s="237" t="s">
        <v>8</v>
      </c>
      <c r="L302" s="149" t="s">
        <v>158</v>
      </c>
      <c r="M302" s="149" t="s">
        <v>9</v>
      </c>
      <c r="N302" s="149" t="s">
        <v>9</v>
      </c>
      <c r="O302" s="149" t="s">
        <v>9</v>
      </c>
      <c r="P302" s="149" t="s">
        <v>9</v>
      </c>
      <c r="Q302" s="149" t="s">
        <v>9</v>
      </c>
      <c r="R302" s="149" t="s">
        <v>9</v>
      </c>
      <c r="S302" s="179" t="s">
        <v>9</v>
      </c>
    </row>
    <row r="303" spans="1:19" ht="30.75" customHeight="1" x14ac:dyDescent="0.3">
      <c r="A303" s="237"/>
      <c r="B303" s="237"/>
      <c r="C303" s="237"/>
      <c r="D303" s="149">
        <v>2</v>
      </c>
      <c r="E303" s="237"/>
      <c r="F303" s="237"/>
      <c r="G303" s="258"/>
      <c r="H303" s="258"/>
      <c r="I303" s="165">
        <v>4.47</v>
      </c>
      <c r="J303" s="165">
        <v>3.1</v>
      </c>
      <c r="K303" s="237"/>
      <c r="L303" s="149">
        <v>2</v>
      </c>
      <c r="M303" s="149">
        <v>3.5000000000000003E-2</v>
      </c>
      <c r="N303" s="149">
        <v>3.5000000000000003E-2</v>
      </c>
      <c r="O303" s="149">
        <v>4.1000000000000002E-2</v>
      </c>
      <c r="P303" s="149">
        <v>4.1000000000000002E-2</v>
      </c>
      <c r="Q303" s="359">
        <f>'приложение к приказу'!E3</f>
        <v>2.931317316488885E-2</v>
      </c>
      <c r="R303" s="359">
        <f>'приложение к приказу'!F3</f>
        <v>2.9028447116526437E-2</v>
      </c>
      <c r="S303" s="43">
        <f>$Q$303-M303</f>
        <v>-5.6868268351111528E-3</v>
      </c>
    </row>
    <row r="304" spans="1:19" ht="28.5" customHeight="1" x14ac:dyDescent="0.3">
      <c r="A304" s="237"/>
      <c r="B304" s="237"/>
      <c r="C304" s="237"/>
      <c r="D304" s="149">
        <v>4</v>
      </c>
      <c r="E304" s="237"/>
      <c r="F304" s="237"/>
      <c r="G304" s="258"/>
      <c r="H304" s="258"/>
      <c r="I304" s="165">
        <v>4.47</v>
      </c>
      <c r="J304" s="165">
        <v>3.1</v>
      </c>
      <c r="K304" s="237"/>
      <c r="L304" s="149">
        <v>4</v>
      </c>
      <c r="M304" s="149">
        <v>2.3E-2</v>
      </c>
      <c r="N304" s="149">
        <v>2.3E-2</v>
      </c>
      <c r="O304" s="149">
        <v>2.5999999999999999E-2</v>
      </c>
      <c r="P304" s="149">
        <v>2.5999999999999999E-2</v>
      </c>
      <c r="Q304" s="313"/>
      <c r="R304" s="313"/>
      <c r="S304" s="43">
        <f>$Q$303-M304</f>
        <v>6.3131731648888509E-3</v>
      </c>
    </row>
    <row r="305" spans="1:19" ht="30" customHeight="1" x14ac:dyDescent="0.3">
      <c r="A305" s="237"/>
      <c r="B305" s="237"/>
      <c r="C305" s="237"/>
      <c r="D305" s="149">
        <v>5</v>
      </c>
      <c r="E305" s="237"/>
      <c r="F305" s="237"/>
      <c r="G305" s="258"/>
      <c r="H305" s="258"/>
      <c r="I305" s="165">
        <v>4.47</v>
      </c>
      <c r="J305" s="165">
        <v>3.1</v>
      </c>
      <c r="K305" s="237"/>
      <c r="L305" s="149">
        <v>5</v>
      </c>
      <c r="M305" s="149">
        <v>3.2000000000000001E-2</v>
      </c>
      <c r="N305" s="149">
        <v>3.2000000000000001E-2</v>
      </c>
      <c r="O305" s="149">
        <v>1.6E-2</v>
      </c>
      <c r="P305" s="149">
        <v>1.6E-2</v>
      </c>
      <c r="Q305" s="312"/>
      <c r="R305" s="312"/>
      <c r="S305" s="43">
        <f>$Q$303-M305</f>
        <v>-2.6868268351111502E-3</v>
      </c>
    </row>
    <row r="306" spans="1:19" ht="61.5" customHeight="1" x14ac:dyDescent="0.3">
      <c r="A306" s="237" t="s">
        <v>10</v>
      </c>
      <c r="B306" s="235" t="s">
        <v>159</v>
      </c>
      <c r="C306" s="235" t="s">
        <v>35</v>
      </c>
      <c r="D306" s="148">
        <v>1</v>
      </c>
      <c r="E306" s="235">
        <v>4.8600000000000003</v>
      </c>
      <c r="F306" s="235" t="s">
        <v>9</v>
      </c>
      <c r="G306" s="235">
        <v>5.0599999999999996</v>
      </c>
      <c r="H306" s="235" t="s">
        <v>9</v>
      </c>
      <c r="I306" s="160">
        <v>7.57</v>
      </c>
      <c r="J306" s="160" t="s">
        <v>31</v>
      </c>
      <c r="K306" s="235" t="s">
        <v>8</v>
      </c>
      <c r="L306" s="148">
        <v>1</v>
      </c>
      <c r="M306" s="148" t="s">
        <v>9</v>
      </c>
      <c r="N306" s="148" t="s">
        <v>9</v>
      </c>
      <c r="O306" s="148" t="s">
        <v>9</v>
      </c>
      <c r="P306" s="148" t="s">
        <v>9</v>
      </c>
      <c r="Q306" s="148" t="s">
        <v>9</v>
      </c>
      <c r="R306" s="148" t="s">
        <v>9</v>
      </c>
      <c r="S306" s="166" t="s">
        <v>9</v>
      </c>
    </row>
    <row r="307" spans="1:19" ht="66.75" customHeight="1" x14ac:dyDescent="0.3">
      <c r="A307" s="237"/>
      <c r="B307" s="235"/>
      <c r="C307" s="235"/>
      <c r="D307" s="149">
        <v>2</v>
      </c>
      <c r="E307" s="235"/>
      <c r="F307" s="235"/>
      <c r="G307" s="235"/>
      <c r="H307" s="235"/>
      <c r="I307" s="160">
        <v>7.57</v>
      </c>
      <c r="J307" s="160" t="s">
        <v>31</v>
      </c>
      <c r="K307" s="235"/>
      <c r="L307" s="149">
        <v>2</v>
      </c>
      <c r="M307" s="149">
        <v>3.7999999999999999E-2</v>
      </c>
      <c r="N307" s="149" t="s">
        <v>9</v>
      </c>
      <c r="O307" s="149">
        <v>3.2000000000000001E-2</v>
      </c>
      <c r="P307" s="148" t="s">
        <v>9</v>
      </c>
      <c r="Q307" s="179">
        <f>'приложение к приказу'!E11</f>
        <v>2.8642094457321087E-2</v>
      </c>
      <c r="R307" s="148" t="s">
        <v>9</v>
      </c>
      <c r="S307" s="43">
        <f>$Q$307-M307</f>
        <v>-9.3579055426789119E-3</v>
      </c>
    </row>
    <row r="308" spans="1:19" ht="33" customHeight="1" x14ac:dyDescent="0.3">
      <c r="A308" s="235" t="s">
        <v>11</v>
      </c>
      <c r="B308" s="235" t="s">
        <v>160</v>
      </c>
      <c r="C308" s="235" t="s">
        <v>35</v>
      </c>
      <c r="D308" s="148" t="s">
        <v>158</v>
      </c>
      <c r="E308" s="235">
        <v>4.8600000000000003</v>
      </c>
      <c r="F308" s="235" t="s">
        <v>9</v>
      </c>
      <c r="G308" s="235">
        <v>5.0599999999999996</v>
      </c>
      <c r="H308" s="235" t="s">
        <v>9</v>
      </c>
      <c r="I308" s="160">
        <v>7.57</v>
      </c>
      <c r="J308" s="160" t="s">
        <v>31</v>
      </c>
      <c r="K308" s="235" t="s">
        <v>8</v>
      </c>
      <c r="L308" s="148" t="s">
        <v>158</v>
      </c>
      <c r="M308" s="148" t="s">
        <v>9</v>
      </c>
      <c r="N308" s="148" t="s">
        <v>9</v>
      </c>
      <c r="O308" s="149" t="s">
        <v>9</v>
      </c>
      <c r="P308" s="148" t="s">
        <v>9</v>
      </c>
      <c r="Q308" s="149" t="s">
        <v>9</v>
      </c>
      <c r="R308" s="148" t="s">
        <v>9</v>
      </c>
      <c r="S308" s="166" t="s">
        <v>9</v>
      </c>
    </row>
    <row r="309" spans="1:19" ht="27.75" customHeight="1" x14ac:dyDescent="0.3">
      <c r="A309" s="235"/>
      <c r="B309" s="235"/>
      <c r="C309" s="235"/>
      <c r="D309" s="149">
        <v>2</v>
      </c>
      <c r="E309" s="235"/>
      <c r="F309" s="235"/>
      <c r="G309" s="235"/>
      <c r="H309" s="235"/>
      <c r="I309" s="160">
        <v>7.57</v>
      </c>
      <c r="J309" s="160" t="s">
        <v>31</v>
      </c>
      <c r="K309" s="235"/>
      <c r="L309" s="149">
        <v>2</v>
      </c>
      <c r="M309" s="149">
        <v>3.5000000000000003E-2</v>
      </c>
      <c r="N309" s="148" t="s">
        <v>9</v>
      </c>
      <c r="O309" s="149">
        <v>4.1000000000000002E-2</v>
      </c>
      <c r="P309" s="148" t="s">
        <v>9</v>
      </c>
      <c r="Q309" s="366">
        <f>'приложение к приказу'!E11</f>
        <v>2.8642094457321087E-2</v>
      </c>
      <c r="R309" s="260" t="s">
        <v>9</v>
      </c>
      <c r="S309" s="43">
        <f>$Q$309-M309</f>
        <v>-6.3579055426789162E-3</v>
      </c>
    </row>
    <row r="310" spans="1:19" ht="41.25" customHeight="1" x14ac:dyDescent="0.3">
      <c r="A310" s="235"/>
      <c r="B310" s="235"/>
      <c r="C310" s="235"/>
      <c r="D310" s="149">
        <v>4</v>
      </c>
      <c r="E310" s="235"/>
      <c r="F310" s="235"/>
      <c r="G310" s="235"/>
      <c r="H310" s="235"/>
      <c r="I310" s="160">
        <v>7.57</v>
      </c>
      <c r="J310" s="160" t="s">
        <v>31</v>
      </c>
      <c r="K310" s="235"/>
      <c r="L310" s="149">
        <v>4</v>
      </c>
      <c r="M310" s="149">
        <v>2.3E-2</v>
      </c>
      <c r="N310" s="148" t="s">
        <v>9</v>
      </c>
      <c r="O310" s="149">
        <v>2.5999999999999999E-2</v>
      </c>
      <c r="P310" s="148" t="s">
        <v>9</v>
      </c>
      <c r="Q310" s="272"/>
      <c r="R310" s="272"/>
      <c r="S310" s="43">
        <f t="shared" ref="S310:S311" si="34">$Q$309-M310</f>
        <v>5.6420944573210875E-3</v>
      </c>
    </row>
    <row r="311" spans="1:19" ht="39" customHeight="1" x14ac:dyDescent="0.3">
      <c r="A311" s="235"/>
      <c r="B311" s="235"/>
      <c r="C311" s="235"/>
      <c r="D311" s="149">
        <v>5</v>
      </c>
      <c r="E311" s="235"/>
      <c r="F311" s="235"/>
      <c r="G311" s="235"/>
      <c r="H311" s="235"/>
      <c r="I311" s="160">
        <v>7.57</v>
      </c>
      <c r="J311" s="160" t="s">
        <v>31</v>
      </c>
      <c r="K311" s="235"/>
      <c r="L311" s="149">
        <v>5</v>
      </c>
      <c r="M311" s="149">
        <v>3.2000000000000001E-2</v>
      </c>
      <c r="N311" s="148" t="s">
        <v>9</v>
      </c>
      <c r="O311" s="149">
        <v>1.6E-2</v>
      </c>
      <c r="P311" s="148" t="s">
        <v>9</v>
      </c>
      <c r="Q311" s="275"/>
      <c r="R311" s="275"/>
      <c r="S311" s="43">
        <f t="shared" si="34"/>
        <v>-3.3579055426789135E-3</v>
      </c>
    </row>
    <row r="312" spans="1:19" ht="47.25" customHeight="1" x14ac:dyDescent="0.3">
      <c r="A312" s="286" t="s">
        <v>13</v>
      </c>
      <c r="B312" s="237" t="s">
        <v>161</v>
      </c>
      <c r="C312" s="237" t="s">
        <v>35</v>
      </c>
      <c r="D312" s="149">
        <v>2</v>
      </c>
      <c r="E312" s="237">
        <v>3.05</v>
      </c>
      <c r="F312" s="237">
        <v>1.81</v>
      </c>
      <c r="G312" s="258">
        <v>3.12</v>
      </c>
      <c r="H312" s="258">
        <v>1.94</v>
      </c>
      <c r="I312" s="165">
        <v>4.47</v>
      </c>
      <c r="J312" s="165">
        <v>3.1</v>
      </c>
      <c r="K312" s="237" t="s">
        <v>8</v>
      </c>
      <c r="L312" s="149">
        <v>2</v>
      </c>
      <c r="M312" s="149">
        <v>2.1000000000000001E-2</v>
      </c>
      <c r="N312" s="149">
        <v>2.1000000000000001E-2</v>
      </c>
      <c r="O312" s="149">
        <v>2.1000000000000001E-2</v>
      </c>
      <c r="P312" s="149">
        <v>2.1000000000000001E-2</v>
      </c>
      <c r="Q312" s="359">
        <f>'приложение к приказу'!E3</f>
        <v>2.931317316488885E-2</v>
      </c>
      <c r="R312" s="359">
        <f>'приложение к приказу'!F3</f>
        <v>2.9028447116526437E-2</v>
      </c>
      <c r="S312" s="43">
        <f>$Q$312-M312</f>
        <v>8.3131731648888492E-3</v>
      </c>
    </row>
    <row r="313" spans="1:19" ht="36.75" customHeight="1" x14ac:dyDescent="0.3">
      <c r="A313" s="286"/>
      <c r="B313" s="237"/>
      <c r="C313" s="237"/>
      <c r="D313" s="149">
        <v>4</v>
      </c>
      <c r="E313" s="237"/>
      <c r="F313" s="237"/>
      <c r="G313" s="258"/>
      <c r="H313" s="258"/>
      <c r="I313" s="165">
        <v>4.47</v>
      </c>
      <c r="J313" s="165">
        <v>3.1</v>
      </c>
      <c r="K313" s="237"/>
      <c r="L313" s="149">
        <v>4</v>
      </c>
      <c r="M313" s="149">
        <v>3.3000000000000002E-2</v>
      </c>
      <c r="N313" s="149">
        <v>3.3000000000000002E-2</v>
      </c>
      <c r="O313" s="149">
        <v>3.4000000000000002E-2</v>
      </c>
      <c r="P313" s="149">
        <v>3.4000000000000002E-2</v>
      </c>
      <c r="Q313" s="313"/>
      <c r="R313" s="313"/>
      <c r="S313" s="43">
        <f t="shared" ref="S313:S314" si="35">$Q$312-M313</f>
        <v>-3.6868268351111511E-3</v>
      </c>
    </row>
    <row r="314" spans="1:19" ht="45" customHeight="1" x14ac:dyDescent="0.3">
      <c r="A314" s="286"/>
      <c r="B314" s="237"/>
      <c r="C314" s="237"/>
      <c r="D314" s="149">
        <v>5</v>
      </c>
      <c r="E314" s="237"/>
      <c r="F314" s="237"/>
      <c r="G314" s="258"/>
      <c r="H314" s="258"/>
      <c r="I314" s="165">
        <v>4.47</v>
      </c>
      <c r="J314" s="165">
        <v>3.1</v>
      </c>
      <c r="K314" s="237"/>
      <c r="L314" s="149">
        <v>5</v>
      </c>
      <c r="M314" s="149">
        <v>2.9000000000000001E-2</v>
      </c>
      <c r="N314" s="149">
        <v>2.9000000000000001E-2</v>
      </c>
      <c r="O314" s="149">
        <v>2.7E-2</v>
      </c>
      <c r="P314" s="149">
        <v>2.7E-2</v>
      </c>
      <c r="Q314" s="312"/>
      <c r="R314" s="312"/>
      <c r="S314" s="43">
        <f t="shared" si="35"/>
        <v>3.1317316488884903E-4</v>
      </c>
    </row>
    <row r="315" spans="1:19" ht="24.75" customHeight="1" collapsed="1" x14ac:dyDescent="0.3">
      <c r="A315" s="356" t="s">
        <v>162</v>
      </c>
      <c r="B315" s="356"/>
      <c r="C315" s="356"/>
      <c r="D315" s="356"/>
      <c r="E315" s="356"/>
      <c r="F315" s="356"/>
      <c r="G315" s="356"/>
      <c r="H315" s="356"/>
      <c r="I315" s="356"/>
      <c r="J315" s="356"/>
      <c r="K315" s="356"/>
      <c r="L315" s="356"/>
      <c r="M315" s="356"/>
      <c r="N315" s="356"/>
      <c r="O315" s="157"/>
      <c r="P315" s="157"/>
      <c r="Q315" s="156"/>
      <c r="R315" s="156"/>
      <c r="S315" s="43"/>
    </row>
    <row r="316" spans="1:19" ht="89.25" customHeight="1" x14ac:dyDescent="0.3">
      <c r="A316" s="148" t="s">
        <v>17</v>
      </c>
      <c r="B316" s="148" t="s">
        <v>163</v>
      </c>
      <c r="C316" s="148" t="s">
        <v>35</v>
      </c>
      <c r="D316" s="148">
        <v>1</v>
      </c>
      <c r="E316" s="148">
        <v>2.59</v>
      </c>
      <c r="F316" s="148" t="s">
        <v>9</v>
      </c>
      <c r="G316" s="165">
        <v>2.31</v>
      </c>
      <c r="H316" s="165" t="s">
        <v>9</v>
      </c>
      <c r="I316" s="148">
        <v>2.2599999999999998</v>
      </c>
      <c r="J316" s="165" t="s">
        <v>9</v>
      </c>
      <c r="K316" s="148" t="s">
        <v>8</v>
      </c>
      <c r="L316" s="148">
        <v>1</v>
      </c>
      <c r="M316" s="148" t="s">
        <v>9</v>
      </c>
      <c r="N316" s="148" t="s">
        <v>9</v>
      </c>
      <c r="O316" s="148" t="s">
        <v>9</v>
      </c>
      <c r="P316" s="148" t="s">
        <v>9</v>
      </c>
      <c r="Q316" s="148" t="s">
        <v>9</v>
      </c>
      <c r="R316" s="148" t="s">
        <v>9</v>
      </c>
      <c r="S316" s="166" t="s">
        <v>9</v>
      </c>
    </row>
    <row r="317" spans="1:19" ht="54" customHeight="1" collapsed="1" x14ac:dyDescent="0.3">
      <c r="A317" s="235" t="s">
        <v>20</v>
      </c>
      <c r="B317" s="235" t="s">
        <v>164</v>
      </c>
      <c r="C317" s="235" t="s">
        <v>35</v>
      </c>
      <c r="D317" s="148">
        <v>1</v>
      </c>
      <c r="E317" s="235">
        <v>2.931</v>
      </c>
      <c r="F317" s="235">
        <v>2.246</v>
      </c>
      <c r="G317" s="235">
        <v>2.4</v>
      </c>
      <c r="H317" s="235">
        <v>1.45</v>
      </c>
      <c r="I317" s="175">
        <v>2.59</v>
      </c>
      <c r="J317" s="175">
        <v>1.29</v>
      </c>
      <c r="K317" s="235" t="s">
        <v>8</v>
      </c>
      <c r="L317" s="148">
        <v>1</v>
      </c>
      <c r="M317" s="148" t="s">
        <v>9</v>
      </c>
      <c r="N317" s="148" t="s">
        <v>9</v>
      </c>
      <c r="O317" s="148" t="s">
        <v>9</v>
      </c>
      <c r="P317" s="148" t="s">
        <v>9</v>
      </c>
      <c r="Q317" s="148" t="s">
        <v>9</v>
      </c>
      <c r="R317" s="148" t="s">
        <v>9</v>
      </c>
      <c r="S317" s="166" t="s">
        <v>9</v>
      </c>
    </row>
    <row r="318" spans="1:19" ht="66.75" customHeight="1" x14ac:dyDescent="0.3">
      <c r="A318" s="235"/>
      <c r="B318" s="235"/>
      <c r="C318" s="235"/>
      <c r="D318" s="148">
        <v>2</v>
      </c>
      <c r="E318" s="235"/>
      <c r="F318" s="235"/>
      <c r="G318" s="235"/>
      <c r="H318" s="235"/>
      <c r="I318" s="175">
        <v>2.59</v>
      </c>
      <c r="J318" s="175">
        <v>1.29</v>
      </c>
      <c r="K318" s="235"/>
      <c r="L318" s="148">
        <v>2</v>
      </c>
      <c r="M318" s="148">
        <v>4.1000000000000002E-2</v>
      </c>
      <c r="N318" s="148">
        <v>4.1000000000000002E-2</v>
      </c>
      <c r="O318" s="148">
        <v>3.3000000000000002E-2</v>
      </c>
      <c r="P318" s="148">
        <v>3.3000000000000002E-2</v>
      </c>
      <c r="Q318" s="166">
        <f>'приложение к приказу'!E3</f>
        <v>2.931317316488885E-2</v>
      </c>
      <c r="R318" s="166">
        <f>'приложение к приказу'!F3</f>
        <v>2.9028447116526437E-2</v>
      </c>
      <c r="S318" s="43">
        <f>$Q$318-M318</f>
        <v>-1.1686826835111151E-2</v>
      </c>
    </row>
    <row r="319" spans="1:19" ht="66" customHeight="1" x14ac:dyDescent="0.3">
      <c r="A319" s="235" t="s">
        <v>22</v>
      </c>
      <c r="B319" s="235" t="s">
        <v>165</v>
      </c>
      <c r="C319" s="235" t="s">
        <v>35</v>
      </c>
      <c r="D319" s="148">
        <v>1</v>
      </c>
      <c r="E319" s="235">
        <v>4.1539999999999999</v>
      </c>
      <c r="F319" s="235">
        <v>2.246</v>
      </c>
      <c r="G319" s="235">
        <v>2.97</v>
      </c>
      <c r="H319" s="235">
        <v>1.99</v>
      </c>
      <c r="I319" s="165">
        <v>4.17</v>
      </c>
      <c r="J319" s="165">
        <v>3.29</v>
      </c>
      <c r="K319" s="235" t="s">
        <v>8</v>
      </c>
      <c r="L319" s="148">
        <v>1</v>
      </c>
      <c r="M319" s="148" t="s">
        <v>9</v>
      </c>
      <c r="N319" s="148" t="s">
        <v>9</v>
      </c>
      <c r="O319" s="148" t="s">
        <v>9</v>
      </c>
      <c r="P319" s="148" t="s">
        <v>9</v>
      </c>
      <c r="Q319" s="148" t="s">
        <v>9</v>
      </c>
      <c r="R319" s="148" t="s">
        <v>9</v>
      </c>
      <c r="S319" s="166" t="s">
        <v>9</v>
      </c>
    </row>
    <row r="320" spans="1:19" ht="89.25" customHeight="1" x14ac:dyDescent="0.3">
      <c r="A320" s="235"/>
      <c r="B320" s="235"/>
      <c r="C320" s="235"/>
      <c r="D320" s="148">
        <v>2</v>
      </c>
      <c r="E320" s="235"/>
      <c r="F320" s="235"/>
      <c r="G320" s="235"/>
      <c r="H320" s="235"/>
      <c r="I320" s="160">
        <v>4.17</v>
      </c>
      <c r="J320" s="160">
        <v>3.29</v>
      </c>
      <c r="K320" s="235"/>
      <c r="L320" s="148">
        <v>2</v>
      </c>
      <c r="M320" s="148">
        <v>3.6999999999999998E-2</v>
      </c>
      <c r="N320" s="148">
        <v>3.6999999999999998E-2</v>
      </c>
      <c r="O320" s="148">
        <v>3.5000000000000003E-2</v>
      </c>
      <c r="P320" s="148">
        <v>3.5000000000000003E-2</v>
      </c>
      <c r="Q320" s="166">
        <f>'приложение к приказу'!E3</f>
        <v>2.931317316488885E-2</v>
      </c>
      <c r="R320" s="166">
        <f>'приложение к приказу'!F3</f>
        <v>2.9028447116526437E-2</v>
      </c>
      <c r="S320" s="43">
        <f>$Q$320-M320</f>
        <v>-7.6868268351111477E-3</v>
      </c>
    </row>
    <row r="321" spans="1:19" ht="72.75" customHeight="1" x14ac:dyDescent="0.3">
      <c r="A321" s="235" t="s">
        <v>24</v>
      </c>
      <c r="B321" s="235" t="s">
        <v>150</v>
      </c>
      <c r="C321" s="235" t="s">
        <v>35</v>
      </c>
      <c r="D321" s="148">
        <v>1</v>
      </c>
      <c r="E321" s="235">
        <v>5.22</v>
      </c>
      <c r="F321" s="235" t="s">
        <v>9</v>
      </c>
      <c r="G321" s="235">
        <v>4.96</v>
      </c>
      <c r="H321" s="235" t="s">
        <v>9</v>
      </c>
      <c r="I321" s="160">
        <v>7.46</v>
      </c>
      <c r="J321" s="160" t="s">
        <v>31</v>
      </c>
      <c r="K321" s="235" t="s">
        <v>8</v>
      </c>
      <c r="L321" s="148">
        <v>1</v>
      </c>
      <c r="M321" s="148" t="s">
        <v>9</v>
      </c>
      <c r="N321" s="148" t="s">
        <v>9</v>
      </c>
      <c r="O321" s="148" t="s">
        <v>9</v>
      </c>
      <c r="P321" s="148" t="s">
        <v>9</v>
      </c>
      <c r="Q321" s="148" t="s">
        <v>9</v>
      </c>
      <c r="R321" s="148" t="s">
        <v>9</v>
      </c>
      <c r="S321" s="166" t="s">
        <v>9</v>
      </c>
    </row>
    <row r="322" spans="1:19" ht="63" customHeight="1" x14ac:dyDescent="0.3">
      <c r="A322" s="235"/>
      <c r="B322" s="235"/>
      <c r="C322" s="235"/>
      <c r="D322" s="148">
        <v>2</v>
      </c>
      <c r="E322" s="235"/>
      <c r="F322" s="235"/>
      <c r="G322" s="235"/>
      <c r="H322" s="235"/>
      <c r="I322" s="160">
        <v>7.46</v>
      </c>
      <c r="J322" s="160" t="s">
        <v>31</v>
      </c>
      <c r="K322" s="235"/>
      <c r="L322" s="148">
        <v>2</v>
      </c>
      <c r="M322" s="148">
        <v>3.6999999999999998E-2</v>
      </c>
      <c r="N322" s="148" t="s">
        <v>9</v>
      </c>
      <c r="O322" s="148">
        <v>3.3000000000000002E-2</v>
      </c>
      <c r="P322" s="148">
        <v>3.3000000000000002E-2</v>
      </c>
      <c r="Q322" s="166">
        <f>'приложение к приказу'!E11</f>
        <v>2.8642094457321087E-2</v>
      </c>
      <c r="R322" s="148" t="s">
        <v>9</v>
      </c>
      <c r="S322" s="43">
        <f>$Q$322-M322</f>
        <v>-8.357905542678911E-3</v>
      </c>
    </row>
    <row r="323" spans="1:19" ht="30" customHeight="1" collapsed="1" x14ac:dyDescent="0.3">
      <c r="A323" s="356" t="s">
        <v>166</v>
      </c>
      <c r="B323" s="356"/>
      <c r="C323" s="356"/>
      <c r="D323" s="356"/>
      <c r="E323" s="356"/>
      <c r="F323" s="356"/>
      <c r="G323" s="356"/>
      <c r="H323" s="356"/>
      <c r="I323" s="356"/>
      <c r="J323" s="356"/>
      <c r="K323" s="356"/>
      <c r="L323" s="356"/>
      <c r="M323" s="356"/>
      <c r="N323" s="356"/>
      <c r="O323" s="156"/>
      <c r="P323" s="156"/>
      <c r="Q323" s="156"/>
      <c r="R323" s="156"/>
      <c r="S323" s="43"/>
    </row>
    <row r="324" spans="1:19" ht="43.5" customHeight="1" x14ac:dyDescent="0.3">
      <c r="A324" s="237" t="s">
        <v>6</v>
      </c>
      <c r="B324" s="237" t="s">
        <v>167</v>
      </c>
      <c r="C324" s="237" t="s">
        <v>35</v>
      </c>
      <c r="D324" s="149">
        <v>2</v>
      </c>
      <c r="E324" s="237">
        <v>2.78</v>
      </c>
      <c r="F324" s="237">
        <v>2.08</v>
      </c>
      <c r="G324" s="258">
        <v>2.94</v>
      </c>
      <c r="H324" s="258">
        <v>2.02</v>
      </c>
      <c r="I324" s="160">
        <v>4.17</v>
      </c>
      <c r="J324" s="160">
        <v>3.29</v>
      </c>
      <c r="K324" s="237" t="s">
        <v>8</v>
      </c>
      <c r="L324" s="149">
        <v>2</v>
      </c>
      <c r="M324" s="149">
        <v>0.03</v>
      </c>
      <c r="N324" s="149">
        <v>0.03</v>
      </c>
      <c r="O324" s="19">
        <v>2.8000000000000001E-2</v>
      </c>
      <c r="P324" s="19">
        <v>2.8000000000000001E-2</v>
      </c>
      <c r="Q324" s="359">
        <f>'приложение к приказу'!E3</f>
        <v>2.931317316488885E-2</v>
      </c>
      <c r="R324" s="359">
        <f>'приложение к приказу'!F3</f>
        <v>2.9028447116526437E-2</v>
      </c>
      <c r="S324" s="43">
        <f>$Q$324-M324</f>
        <v>-6.8682683511114839E-4</v>
      </c>
    </row>
    <row r="325" spans="1:19" ht="44.25" customHeight="1" x14ac:dyDescent="0.3">
      <c r="A325" s="237"/>
      <c r="B325" s="237"/>
      <c r="C325" s="237"/>
      <c r="D325" s="149">
        <v>3</v>
      </c>
      <c r="E325" s="237"/>
      <c r="F325" s="237"/>
      <c r="G325" s="258"/>
      <c r="H325" s="258"/>
      <c r="I325" s="160">
        <v>4.17</v>
      </c>
      <c r="J325" s="160">
        <v>3.29</v>
      </c>
      <c r="K325" s="237"/>
      <c r="L325" s="149">
        <v>3</v>
      </c>
      <c r="M325" s="149">
        <v>3.6999999999999998E-2</v>
      </c>
      <c r="N325" s="149">
        <v>3.6999999999999998E-2</v>
      </c>
      <c r="O325" s="19">
        <v>3.4000000000000002E-2</v>
      </c>
      <c r="P325" s="19">
        <v>3.4000000000000002E-2</v>
      </c>
      <c r="Q325" s="313"/>
      <c r="R325" s="313"/>
      <c r="S325" s="43">
        <f t="shared" ref="S325:S326" si="36">$Q$324-M325</f>
        <v>-7.6868268351111477E-3</v>
      </c>
    </row>
    <row r="326" spans="1:19" ht="46.5" customHeight="1" x14ac:dyDescent="0.3">
      <c r="A326" s="237"/>
      <c r="B326" s="237"/>
      <c r="C326" s="237"/>
      <c r="D326" s="149">
        <v>4</v>
      </c>
      <c r="E326" s="237"/>
      <c r="F326" s="237"/>
      <c r="G326" s="258"/>
      <c r="H326" s="258"/>
      <c r="I326" s="160">
        <v>4.17</v>
      </c>
      <c r="J326" s="160">
        <v>3.29</v>
      </c>
      <c r="K326" s="237"/>
      <c r="L326" s="149">
        <v>4</v>
      </c>
      <c r="M326" s="149">
        <v>3.3000000000000002E-2</v>
      </c>
      <c r="N326" s="149">
        <v>3.3000000000000002E-2</v>
      </c>
      <c r="O326" s="19">
        <v>3.6999999999999998E-2</v>
      </c>
      <c r="P326" s="19">
        <v>3.6999999999999998E-2</v>
      </c>
      <c r="Q326" s="312"/>
      <c r="R326" s="312"/>
      <c r="S326" s="43">
        <f t="shared" si="36"/>
        <v>-3.6868268351111511E-3</v>
      </c>
    </row>
    <row r="327" spans="1:19" ht="53.25" customHeight="1" x14ac:dyDescent="0.3">
      <c r="A327" s="235" t="s">
        <v>10</v>
      </c>
      <c r="B327" s="235" t="s">
        <v>168</v>
      </c>
      <c r="C327" s="235" t="s">
        <v>35</v>
      </c>
      <c r="D327" s="149">
        <v>1</v>
      </c>
      <c r="E327" s="148">
        <v>1.68</v>
      </c>
      <c r="F327" s="148">
        <v>1.38</v>
      </c>
      <c r="G327" s="148">
        <v>1.56</v>
      </c>
      <c r="H327" s="148">
        <v>1.26</v>
      </c>
      <c r="I327" s="148">
        <v>2.76</v>
      </c>
      <c r="J327" s="148">
        <v>2.56</v>
      </c>
      <c r="K327" s="235" t="s">
        <v>8</v>
      </c>
      <c r="L327" s="149">
        <v>1</v>
      </c>
      <c r="M327" s="148" t="s">
        <v>9</v>
      </c>
      <c r="N327" s="148" t="s">
        <v>9</v>
      </c>
      <c r="O327" s="148" t="s">
        <v>9</v>
      </c>
      <c r="P327" s="148" t="s">
        <v>9</v>
      </c>
      <c r="Q327" s="148" t="s">
        <v>9</v>
      </c>
      <c r="R327" s="148" t="s">
        <v>9</v>
      </c>
      <c r="S327" s="166" t="s">
        <v>9</v>
      </c>
    </row>
    <row r="328" spans="1:19" ht="57" customHeight="1" x14ac:dyDescent="0.3">
      <c r="A328" s="235"/>
      <c r="B328" s="235"/>
      <c r="C328" s="235"/>
      <c r="D328" s="149" t="s">
        <v>169</v>
      </c>
      <c r="E328" s="148">
        <v>3.06</v>
      </c>
      <c r="F328" s="148" t="s">
        <v>9</v>
      </c>
      <c r="G328" s="148">
        <v>2.82</v>
      </c>
      <c r="H328" s="148" t="s">
        <v>9</v>
      </c>
      <c r="I328" s="148">
        <v>2.76</v>
      </c>
      <c r="J328" s="148" t="s">
        <v>9</v>
      </c>
      <c r="K328" s="235"/>
      <c r="L328" s="149" t="s">
        <v>169</v>
      </c>
      <c r="M328" s="148" t="s">
        <v>9</v>
      </c>
      <c r="N328" s="148" t="s">
        <v>9</v>
      </c>
      <c r="O328" s="148" t="s">
        <v>9</v>
      </c>
      <c r="P328" s="148" t="s">
        <v>9</v>
      </c>
      <c r="Q328" s="148" t="s">
        <v>9</v>
      </c>
      <c r="R328" s="148" t="s">
        <v>9</v>
      </c>
      <c r="S328" s="166" t="s">
        <v>9</v>
      </c>
    </row>
    <row r="329" spans="1:19" ht="53.25" customHeight="1" x14ac:dyDescent="0.3">
      <c r="A329" s="235" t="s">
        <v>11</v>
      </c>
      <c r="B329" s="235" t="s">
        <v>170</v>
      </c>
      <c r="C329" s="235" t="s">
        <v>35</v>
      </c>
      <c r="D329" s="149">
        <v>1</v>
      </c>
      <c r="E329" s="148">
        <v>0.83</v>
      </c>
      <c r="F329" s="148">
        <v>1.33</v>
      </c>
      <c r="G329" s="148">
        <v>0.86</v>
      </c>
      <c r="H329" s="148">
        <v>1.25</v>
      </c>
      <c r="I329" s="148">
        <v>2.76</v>
      </c>
      <c r="J329" s="148">
        <v>2.56</v>
      </c>
      <c r="K329" s="235" t="s">
        <v>8</v>
      </c>
      <c r="L329" s="149">
        <v>1</v>
      </c>
      <c r="M329" s="148" t="s">
        <v>9</v>
      </c>
      <c r="N329" s="148" t="s">
        <v>9</v>
      </c>
      <c r="O329" s="148" t="s">
        <v>9</v>
      </c>
      <c r="P329" s="148" t="s">
        <v>9</v>
      </c>
      <c r="Q329" s="148" t="s">
        <v>9</v>
      </c>
      <c r="R329" s="148" t="s">
        <v>9</v>
      </c>
      <c r="S329" s="166" t="s">
        <v>9</v>
      </c>
    </row>
    <row r="330" spans="1:19" ht="60.75" customHeight="1" x14ac:dyDescent="0.3">
      <c r="A330" s="235"/>
      <c r="B330" s="235"/>
      <c r="C330" s="235"/>
      <c r="D330" s="149" t="s">
        <v>169</v>
      </c>
      <c r="E330" s="148">
        <v>2.16</v>
      </c>
      <c r="F330" s="148" t="s">
        <v>9</v>
      </c>
      <c r="G330" s="148">
        <v>2.11</v>
      </c>
      <c r="H330" s="148" t="s">
        <v>9</v>
      </c>
      <c r="I330" s="148">
        <v>2.76</v>
      </c>
      <c r="J330" s="148" t="s">
        <v>9</v>
      </c>
      <c r="K330" s="235"/>
      <c r="L330" s="149" t="s">
        <v>169</v>
      </c>
      <c r="M330" s="148" t="s">
        <v>9</v>
      </c>
      <c r="N330" s="148" t="s">
        <v>9</v>
      </c>
      <c r="O330" s="148" t="s">
        <v>9</v>
      </c>
      <c r="P330" s="148" t="s">
        <v>9</v>
      </c>
      <c r="Q330" s="148" t="s">
        <v>9</v>
      </c>
      <c r="R330" s="148" t="s">
        <v>9</v>
      </c>
      <c r="S330" s="166" t="s">
        <v>9</v>
      </c>
    </row>
    <row r="331" spans="1:19" ht="50.25" customHeight="1" x14ac:dyDescent="0.3">
      <c r="A331" s="235" t="s">
        <v>13</v>
      </c>
      <c r="B331" s="235" t="s">
        <v>98</v>
      </c>
      <c r="C331" s="235" t="s">
        <v>35</v>
      </c>
      <c r="D331" s="149">
        <v>1</v>
      </c>
      <c r="E331" s="148">
        <v>1.23</v>
      </c>
      <c r="F331" s="148">
        <v>0.63</v>
      </c>
      <c r="G331" s="148">
        <v>1.1200000000000001</v>
      </c>
      <c r="H331" s="148">
        <v>0.59</v>
      </c>
      <c r="I331" s="185">
        <v>1.26</v>
      </c>
      <c r="J331" s="185">
        <v>0.45400000000000001</v>
      </c>
      <c r="K331" s="235" t="s">
        <v>8</v>
      </c>
      <c r="L331" s="149">
        <v>1</v>
      </c>
      <c r="M331" s="148" t="s">
        <v>9</v>
      </c>
      <c r="N331" s="148" t="s">
        <v>9</v>
      </c>
      <c r="O331" s="148" t="s">
        <v>9</v>
      </c>
      <c r="P331" s="148" t="s">
        <v>9</v>
      </c>
      <c r="Q331" s="148" t="s">
        <v>9</v>
      </c>
      <c r="R331" s="148" t="s">
        <v>9</v>
      </c>
      <c r="S331" s="166" t="s">
        <v>9</v>
      </c>
    </row>
    <row r="332" spans="1:19" ht="54" customHeight="1" x14ac:dyDescent="0.3">
      <c r="A332" s="235"/>
      <c r="B332" s="235"/>
      <c r="C332" s="235"/>
      <c r="D332" s="149" t="s">
        <v>169</v>
      </c>
      <c r="E332" s="148">
        <v>1.86</v>
      </c>
      <c r="F332" s="148" t="s">
        <v>9</v>
      </c>
      <c r="G332" s="148">
        <v>1.71</v>
      </c>
      <c r="H332" s="148" t="s">
        <v>9</v>
      </c>
      <c r="I332" s="148">
        <v>1.71</v>
      </c>
      <c r="J332" s="148" t="s">
        <v>9</v>
      </c>
      <c r="K332" s="235"/>
      <c r="L332" s="149" t="s">
        <v>169</v>
      </c>
      <c r="M332" s="148" t="s">
        <v>9</v>
      </c>
      <c r="N332" s="148" t="s">
        <v>9</v>
      </c>
      <c r="O332" s="148" t="s">
        <v>9</v>
      </c>
      <c r="P332" s="148" t="s">
        <v>9</v>
      </c>
      <c r="Q332" s="148" t="s">
        <v>9</v>
      </c>
      <c r="R332" s="148" t="s">
        <v>9</v>
      </c>
      <c r="S332" s="166" t="s">
        <v>9</v>
      </c>
    </row>
    <row r="333" spans="1:19" ht="39.75" customHeight="1" x14ac:dyDescent="0.3">
      <c r="A333" s="235" t="s">
        <v>15</v>
      </c>
      <c r="B333" s="235" t="s">
        <v>171</v>
      </c>
      <c r="C333" s="235" t="s">
        <v>35</v>
      </c>
      <c r="D333" s="149">
        <v>1</v>
      </c>
      <c r="E333" s="148">
        <v>0.38</v>
      </c>
      <c r="F333" s="148">
        <v>0.57999999999999996</v>
      </c>
      <c r="G333" s="148">
        <v>0.42</v>
      </c>
      <c r="H333" s="148">
        <v>0.59</v>
      </c>
      <c r="I333" s="185">
        <v>1.26</v>
      </c>
      <c r="J333" s="185">
        <v>0.45400000000000001</v>
      </c>
      <c r="K333" s="235" t="s">
        <v>8</v>
      </c>
      <c r="L333" s="149">
        <v>1</v>
      </c>
      <c r="M333" s="148" t="s">
        <v>9</v>
      </c>
      <c r="N333" s="148" t="s">
        <v>9</v>
      </c>
      <c r="O333" s="148" t="s">
        <v>9</v>
      </c>
      <c r="P333" s="148" t="s">
        <v>9</v>
      </c>
      <c r="Q333" s="148" t="s">
        <v>9</v>
      </c>
      <c r="R333" s="148" t="s">
        <v>9</v>
      </c>
      <c r="S333" s="166" t="s">
        <v>9</v>
      </c>
    </row>
    <row r="334" spans="1:19" ht="57" customHeight="1" x14ac:dyDescent="0.3">
      <c r="A334" s="235"/>
      <c r="B334" s="235"/>
      <c r="C334" s="235"/>
      <c r="D334" s="149" t="s">
        <v>169</v>
      </c>
      <c r="E334" s="148">
        <v>0.96</v>
      </c>
      <c r="F334" s="148" t="s">
        <v>9</v>
      </c>
      <c r="G334" s="148">
        <v>1.01</v>
      </c>
      <c r="H334" s="148" t="s">
        <v>9</v>
      </c>
      <c r="I334" s="148">
        <v>1.71</v>
      </c>
      <c r="J334" s="148" t="s">
        <v>9</v>
      </c>
      <c r="K334" s="235"/>
      <c r="L334" s="149" t="s">
        <v>169</v>
      </c>
      <c r="M334" s="148" t="s">
        <v>9</v>
      </c>
      <c r="N334" s="148" t="s">
        <v>9</v>
      </c>
      <c r="O334" s="148" t="s">
        <v>9</v>
      </c>
      <c r="P334" s="148" t="s">
        <v>9</v>
      </c>
      <c r="Q334" s="148" t="s">
        <v>9</v>
      </c>
      <c r="R334" s="148" t="s">
        <v>9</v>
      </c>
      <c r="S334" s="166" t="s">
        <v>9</v>
      </c>
    </row>
    <row r="335" spans="1:19" ht="147" customHeight="1" x14ac:dyDescent="0.3">
      <c r="A335" s="148" t="s">
        <v>17</v>
      </c>
      <c r="B335" s="148" t="s">
        <v>172</v>
      </c>
      <c r="C335" s="148" t="s">
        <v>35</v>
      </c>
      <c r="D335" s="149">
        <v>2</v>
      </c>
      <c r="E335" s="148">
        <v>6.72</v>
      </c>
      <c r="F335" s="148" t="s">
        <v>9</v>
      </c>
      <c r="G335" s="148">
        <v>5.0599999999999996</v>
      </c>
      <c r="H335" s="148" t="s">
        <v>9</v>
      </c>
      <c r="I335" s="160">
        <v>7.57</v>
      </c>
      <c r="J335" s="160" t="s">
        <v>31</v>
      </c>
      <c r="K335" s="148" t="s">
        <v>8</v>
      </c>
      <c r="L335" s="149">
        <v>2</v>
      </c>
      <c r="M335" s="148">
        <v>5.7999999999999996E-3</v>
      </c>
      <c r="N335" s="148" t="s">
        <v>9</v>
      </c>
      <c r="O335" s="148">
        <v>1.0999999999999999E-2</v>
      </c>
      <c r="P335" s="148" t="s">
        <v>9</v>
      </c>
      <c r="Q335" s="166">
        <f>'приложение к приказу'!E11</f>
        <v>2.8642094457321087E-2</v>
      </c>
      <c r="R335" s="148" t="s">
        <v>9</v>
      </c>
      <c r="S335" s="43">
        <f>$Q$335-M335</f>
        <v>2.2842094457321088E-2</v>
      </c>
    </row>
    <row r="336" spans="1:19" ht="111" customHeight="1" x14ac:dyDescent="0.3">
      <c r="A336" s="184" t="s">
        <v>20</v>
      </c>
      <c r="B336" s="148" t="s">
        <v>173</v>
      </c>
      <c r="C336" s="148" t="s">
        <v>35</v>
      </c>
      <c r="D336" s="149">
        <v>2</v>
      </c>
      <c r="E336" s="148">
        <v>2.27</v>
      </c>
      <c r="F336" s="148">
        <v>2.59</v>
      </c>
      <c r="G336" s="148">
        <v>2.04</v>
      </c>
      <c r="H336" s="148">
        <v>2.1800000000000002</v>
      </c>
      <c r="I336" s="160">
        <v>3.69</v>
      </c>
      <c r="J336" s="160">
        <v>2.67</v>
      </c>
      <c r="K336" s="148" t="s">
        <v>8</v>
      </c>
      <c r="L336" s="149">
        <v>2</v>
      </c>
      <c r="M336" s="148">
        <v>2.9399999999999999E-2</v>
      </c>
      <c r="N336" s="148">
        <v>2.9399999999999999E-2</v>
      </c>
      <c r="O336" s="148">
        <v>3.2000000000000001E-2</v>
      </c>
      <c r="P336" s="148">
        <v>3.2000000000000001E-2</v>
      </c>
      <c r="Q336" s="166">
        <f>'приложение к приказу'!E3</f>
        <v>2.931317316488885E-2</v>
      </c>
      <c r="R336" s="166">
        <f>'приложение к приказу'!F3</f>
        <v>2.9028447116526437E-2</v>
      </c>
      <c r="S336" s="43">
        <f>$Q$336-M336</f>
        <v>-8.6826835111148554E-5</v>
      </c>
    </row>
    <row r="337" spans="1:19" ht="58.5" customHeight="1" x14ac:dyDescent="0.3">
      <c r="A337" s="373" t="s">
        <v>22</v>
      </c>
      <c r="B337" s="235" t="s">
        <v>174</v>
      </c>
      <c r="C337" s="235" t="s">
        <v>35</v>
      </c>
      <c r="D337" s="149">
        <v>2</v>
      </c>
      <c r="E337" s="148">
        <v>3.06</v>
      </c>
      <c r="F337" s="148" t="s">
        <v>9</v>
      </c>
      <c r="G337" s="148">
        <v>2.92</v>
      </c>
      <c r="H337" s="148" t="s">
        <v>9</v>
      </c>
      <c r="I337" s="148">
        <v>5.42</v>
      </c>
      <c r="J337" s="148" t="s">
        <v>9</v>
      </c>
      <c r="K337" s="235" t="s">
        <v>8</v>
      </c>
      <c r="L337" s="149">
        <v>2</v>
      </c>
      <c r="M337" s="166">
        <v>3.5999999999999997E-2</v>
      </c>
      <c r="N337" s="148" t="s">
        <v>9</v>
      </c>
      <c r="O337" s="166">
        <v>3.1E-2</v>
      </c>
      <c r="P337" s="148" t="s">
        <v>9</v>
      </c>
      <c r="Q337" s="166">
        <f>'приложение к приказу'!E11</f>
        <v>2.8642094457321087E-2</v>
      </c>
      <c r="R337" s="148" t="s">
        <v>9</v>
      </c>
      <c r="S337" s="43">
        <f>$Q$337-M337</f>
        <v>-7.3579055426789101E-3</v>
      </c>
    </row>
    <row r="338" spans="1:19" ht="58.5" customHeight="1" x14ac:dyDescent="0.3">
      <c r="A338" s="373"/>
      <c r="B338" s="235"/>
      <c r="C338" s="235"/>
      <c r="D338" s="149">
        <v>4</v>
      </c>
      <c r="E338" s="148">
        <v>3.06</v>
      </c>
      <c r="F338" s="148" t="s">
        <v>9</v>
      </c>
      <c r="G338" s="148">
        <v>2.92</v>
      </c>
      <c r="H338" s="148" t="s">
        <v>9</v>
      </c>
      <c r="I338" s="148">
        <v>5.42</v>
      </c>
      <c r="J338" s="148" t="s">
        <v>9</v>
      </c>
      <c r="K338" s="235"/>
      <c r="L338" s="149">
        <v>4</v>
      </c>
      <c r="M338" s="166">
        <v>3.4000000000000002E-2</v>
      </c>
      <c r="N338" s="148" t="s">
        <v>9</v>
      </c>
      <c r="O338" s="166">
        <v>3.5999999999999997E-2</v>
      </c>
      <c r="P338" s="148" t="s">
        <v>9</v>
      </c>
      <c r="Q338" s="166">
        <f>'приложение к приказу'!E11</f>
        <v>2.8642094457321087E-2</v>
      </c>
      <c r="R338" s="148" t="s">
        <v>9</v>
      </c>
      <c r="S338" s="43">
        <f>$Q$337-M338</f>
        <v>-5.3579055426789153E-3</v>
      </c>
    </row>
    <row r="339" spans="1:19" ht="28.5" customHeight="1" collapsed="1" x14ac:dyDescent="0.3">
      <c r="A339" s="356" t="s">
        <v>32</v>
      </c>
      <c r="B339" s="356"/>
      <c r="C339" s="356"/>
      <c r="D339" s="356"/>
      <c r="E339" s="356"/>
      <c r="F339" s="356"/>
      <c r="G339" s="356"/>
      <c r="H339" s="356"/>
      <c r="I339" s="356"/>
      <c r="J339" s="356"/>
      <c r="K339" s="356"/>
      <c r="L339" s="356"/>
      <c r="M339" s="356"/>
      <c r="N339" s="356"/>
      <c r="O339" s="158"/>
      <c r="P339" s="158"/>
      <c r="Q339" s="156"/>
      <c r="R339" s="156"/>
      <c r="S339" s="43"/>
    </row>
    <row r="340" spans="1:19" ht="59.25" customHeight="1" x14ac:dyDescent="0.3">
      <c r="A340" s="235" t="s">
        <v>6</v>
      </c>
      <c r="B340" s="235" t="s">
        <v>168</v>
      </c>
      <c r="C340" s="235" t="s">
        <v>35</v>
      </c>
      <c r="D340" s="148">
        <v>1</v>
      </c>
      <c r="E340" s="235">
        <v>3.6</v>
      </c>
      <c r="F340" s="235">
        <v>4.3</v>
      </c>
      <c r="G340" s="235">
        <v>2.7</v>
      </c>
      <c r="H340" s="235">
        <v>2.2000000000000002</v>
      </c>
      <c r="I340" s="160">
        <v>2.76</v>
      </c>
      <c r="J340" s="160">
        <v>2.56</v>
      </c>
      <c r="K340" s="235" t="s">
        <v>8</v>
      </c>
      <c r="L340" s="148">
        <v>1</v>
      </c>
      <c r="M340" s="148" t="s">
        <v>9</v>
      </c>
      <c r="N340" s="148" t="s">
        <v>9</v>
      </c>
      <c r="O340" s="148" t="s">
        <v>9</v>
      </c>
      <c r="P340" s="148" t="s">
        <v>9</v>
      </c>
      <c r="Q340" s="148" t="s">
        <v>9</v>
      </c>
      <c r="R340" s="148" t="s">
        <v>9</v>
      </c>
      <c r="S340" s="166" t="s">
        <v>9</v>
      </c>
    </row>
    <row r="341" spans="1:19" ht="61.8" customHeight="1" x14ac:dyDescent="0.3">
      <c r="A341" s="235"/>
      <c r="B341" s="235"/>
      <c r="C341" s="235"/>
      <c r="D341" s="148">
        <v>2</v>
      </c>
      <c r="E341" s="235"/>
      <c r="F341" s="235"/>
      <c r="G341" s="235"/>
      <c r="H341" s="235"/>
      <c r="I341" s="160">
        <v>2.76</v>
      </c>
      <c r="J341" s="160">
        <v>2.56</v>
      </c>
      <c r="K341" s="235"/>
      <c r="L341" s="148">
        <v>2</v>
      </c>
      <c r="M341" s="148">
        <v>2.4E-2</v>
      </c>
      <c r="N341" s="148">
        <v>2.4E-2</v>
      </c>
      <c r="O341" s="148">
        <v>2.5999999999999999E-2</v>
      </c>
      <c r="P341" s="148">
        <v>2.5999999999999999E-2</v>
      </c>
      <c r="Q341" s="166">
        <f>'приложение к приказу'!E3</f>
        <v>2.931317316488885E-2</v>
      </c>
      <c r="R341" s="166">
        <f>'приложение к приказу'!F3</f>
        <v>2.9028447116526437E-2</v>
      </c>
      <c r="S341" s="43">
        <f>$Q$341-M341</f>
        <v>5.31317316488885E-3</v>
      </c>
    </row>
    <row r="342" spans="1:19" ht="27" customHeight="1" collapsed="1" x14ac:dyDescent="0.3">
      <c r="A342" s="356" t="s">
        <v>175</v>
      </c>
      <c r="B342" s="356"/>
      <c r="C342" s="356"/>
      <c r="D342" s="356"/>
      <c r="E342" s="356"/>
      <c r="F342" s="356"/>
      <c r="G342" s="356"/>
      <c r="H342" s="356"/>
      <c r="I342" s="356"/>
      <c r="J342" s="356"/>
      <c r="K342" s="356"/>
      <c r="L342" s="356"/>
      <c r="M342" s="356"/>
      <c r="N342" s="356"/>
      <c r="O342" s="59"/>
      <c r="P342" s="59"/>
      <c r="Q342" s="156"/>
      <c r="R342" s="156"/>
      <c r="S342" s="43"/>
    </row>
    <row r="343" spans="1:19" ht="40.5" customHeight="1" x14ac:dyDescent="0.3">
      <c r="A343" s="236" t="s">
        <v>6</v>
      </c>
      <c r="B343" s="236" t="s">
        <v>176</v>
      </c>
      <c r="C343" s="236" t="s">
        <v>35</v>
      </c>
      <c r="D343" s="151">
        <v>2</v>
      </c>
      <c r="E343" s="236">
        <v>8.56</v>
      </c>
      <c r="F343" s="236" t="s">
        <v>9</v>
      </c>
      <c r="G343" s="258">
        <v>7.46</v>
      </c>
      <c r="H343" s="258" t="s">
        <v>9</v>
      </c>
      <c r="I343" s="160">
        <v>7.46</v>
      </c>
      <c r="J343" s="160" t="s">
        <v>31</v>
      </c>
      <c r="K343" s="236" t="s">
        <v>8</v>
      </c>
      <c r="L343" s="151">
        <v>2</v>
      </c>
      <c r="M343" s="151">
        <v>4.2000000000000003E-2</v>
      </c>
      <c r="N343" s="151" t="s">
        <v>9</v>
      </c>
      <c r="O343" s="151">
        <v>3.5000000000000003E-2</v>
      </c>
      <c r="P343" s="151" t="s">
        <v>9</v>
      </c>
      <c r="Q343" s="372">
        <f>'приложение к приказу'!E11</f>
        <v>2.8642094457321087E-2</v>
      </c>
      <c r="R343" s="280" t="s">
        <v>9</v>
      </c>
      <c r="S343" s="43">
        <f>$Q$343-M343</f>
        <v>-1.3357905542678915E-2</v>
      </c>
    </row>
    <row r="344" spans="1:19" ht="39" customHeight="1" x14ac:dyDescent="0.3">
      <c r="A344" s="236"/>
      <c r="B344" s="236"/>
      <c r="C344" s="236"/>
      <c r="D344" s="151">
        <v>3</v>
      </c>
      <c r="E344" s="236"/>
      <c r="F344" s="236"/>
      <c r="G344" s="258"/>
      <c r="H344" s="258"/>
      <c r="I344" s="160">
        <v>7.46</v>
      </c>
      <c r="J344" s="160" t="s">
        <v>31</v>
      </c>
      <c r="K344" s="236"/>
      <c r="L344" s="151">
        <v>3</v>
      </c>
      <c r="M344" s="151">
        <v>4.2000000000000003E-2</v>
      </c>
      <c r="N344" s="151" t="s">
        <v>9</v>
      </c>
      <c r="O344" s="151">
        <v>4.2000000000000003E-2</v>
      </c>
      <c r="P344" s="151" t="s">
        <v>9</v>
      </c>
      <c r="Q344" s="299"/>
      <c r="R344" s="299"/>
      <c r="S344" s="43">
        <f t="shared" ref="S344:S345" si="37">$Q$343-M344</f>
        <v>-1.3357905542678915E-2</v>
      </c>
    </row>
    <row r="345" spans="1:19" ht="45.75" customHeight="1" x14ac:dyDescent="0.3">
      <c r="A345" s="236"/>
      <c r="B345" s="236"/>
      <c r="C345" s="236"/>
      <c r="D345" s="151">
        <v>4</v>
      </c>
      <c r="E345" s="236"/>
      <c r="F345" s="236"/>
      <c r="G345" s="258"/>
      <c r="H345" s="258"/>
      <c r="I345" s="160">
        <v>7.46</v>
      </c>
      <c r="J345" s="160" t="s">
        <v>31</v>
      </c>
      <c r="K345" s="236"/>
      <c r="L345" s="151">
        <v>4</v>
      </c>
      <c r="M345" s="151">
        <v>4.1000000000000002E-2</v>
      </c>
      <c r="N345" s="151" t="s">
        <v>9</v>
      </c>
      <c r="O345" s="151">
        <v>5.0999999999999997E-2</v>
      </c>
      <c r="P345" s="151" t="s">
        <v>9</v>
      </c>
      <c r="Q345" s="281"/>
      <c r="R345" s="281"/>
      <c r="S345" s="43">
        <f t="shared" si="37"/>
        <v>-1.2357905542678915E-2</v>
      </c>
    </row>
    <row r="346" spans="1:19" ht="129.75" customHeight="1" x14ac:dyDescent="0.3">
      <c r="A346" s="148" t="s">
        <v>10</v>
      </c>
      <c r="B346" s="148" t="s">
        <v>177</v>
      </c>
      <c r="C346" s="148" t="s">
        <v>35</v>
      </c>
      <c r="D346" s="148">
        <v>1</v>
      </c>
      <c r="E346" s="148">
        <v>8.56</v>
      </c>
      <c r="F346" s="148" t="s">
        <v>9</v>
      </c>
      <c r="G346" s="148">
        <v>7.46</v>
      </c>
      <c r="H346" s="148" t="s">
        <v>9</v>
      </c>
      <c r="I346" s="160">
        <v>7.46</v>
      </c>
      <c r="J346" s="160" t="s">
        <v>31</v>
      </c>
      <c r="K346" s="148" t="s">
        <v>8</v>
      </c>
      <c r="L346" s="148">
        <v>1</v>
      </c>
      <c r="M346" s="148" t="s">
        <v>9</v>
      </c>
      <c r="N346" s="148" t="s">
        <v>9</v>
      </c>
      <c r="O346" s="148" t="s">
        <v>9</v>
      </c>
      <c r="P346" s="148" t="s">
        <v>9</v>
      </c>
      <c r="Q346" s="148" t="s">
        <v>9</v>
      </c>
      <c r="R346" s="148" t="s">
        <v>9</v>
      </c>
      <c r="S346" s="166" t="s">
        <v>9</v>
      </c>
    </row>
    <row r="347" spans="1:19" ht="42" customHeight="1" x14ac:dyDescent="0.3">
      <c r="A347" s="262" t="s">
        <v>11</v>
      </c>
      <c r="B347" s="235" t="s">
        <v>178</v>
      </c>
      <c r="C347" s="235" t="s">
        <v>35</v>
      </c>
      <c r="D347" s="148" t="s">
        <v>144</v>
      </c>
      <c r="E347" s="235">
        <v>4.79</v>
      </c>
      <c r="F347" s="235">
        <v>3.77</v>
      </c>
      <c r="G347" s="235">
        <v>4.17</v>
      </c>
      <c r="H347" s="235">
        <v>3.29</v>
      </c>
      <c r="I347" s="165">
        <v>4.17</v>
      </c>
      <c r="J347" s="165">
        <v>3.29</v>
      </c>
      <c r="K347" s="235" t="s">
        <v>8</v>
      </c>
      <c r="L347" s="148" t="s">
        <v>144</v>
      </c>
      <c r="M347" s="163" t="s">
        <v>9</v>
      </c>
      <c r="N347" s="163" t="s">
        <v>9</v>
      </c>
      <c r="O347" s="163" t="s">
        <v>9</v>
      </c>
      <c r="P347" s="163" t="s">
        <v>9</v>
      </c>
      <c r="Q347" s="163" t="s">
        <v>9</v>
      </c>
      <c r="R347" s="163" t="s">
        <v>9</v>
      </c>
      <c r="S347" s="60" t="s">
        <v>9</v>
      </c>
    </row>
    <row r="348" spans="1:19" ht="39" customHeight="1" x14ac:dyDescent="0.3">
      <c r="A348" s="262"/>
      <c r="B348" s="235"/>
      <c r="C348" s="235"/>
      <c r="D348" s="163">
        <v>4</v>
      </c>
      <c r="E348" s="235"/>
      <c r="F348" s="235"/>
      <c r="G348" s="235"/>
      <c r="H348" s="235"/>
      <c r="I348" s="165">
        <v>4.17</v>
      </c>
      <c r="J348" s="165">
        <v>3.29</v>
      </c>
      <c r="K348" s="235"/>
      <c r="L348" s="163">
        <v>4</v>
      </c>
      <c r="M348" s="151">
        <v>3.9E-2</v>
      </c>
      <c r="N348" s="151">
        <v>3.9E-2</v>
      </c>
      <c r="O348" s="151">
        <v>4.1000000000000002E-2</v>
      </c>
      <c r="P348" s="151">
        <v>4.1000000000000002E-2</v>
      </c>
      <c r="Q348" s="372">
        <f>'приложение к приказу'!E3</f>
        <v>2.931317316488885E-2</v>
      </c>
      <c r="R348" s="372">
        <f>'приложение к приказу'!F3</f>
        <v>2.9028447116526437E-2</v>
      </c>
      <c r="S348" s="43">
        <f>$Q$348-M348</f>
        <v>-9.6868268351111494E-3</v>
      </c>
    </row>
    <row r="349" spans="1:19" ht="37.5" customHeight="1" x14ac:dyDescent="0.3">
      <c r="A349" s="262"/>
      <c r="B349" s="235"/>
      <c r="C349" s="235"/>
      <c r="D349" s="151">
        <v>5</v>
      </c>
      <c r="E349" s="235"/>
      <c r="F349" s="235"/>
      <c r="G349" s="235"/>
      <c r="H349" s="235"/>
      <c r="I349" s="165">
        <v>4.17</v>
      </c>
      <c r="J349" s="165">
        <v>3.29</v>
      </c>
      <c r="K349" s="235"/>
      <c r="L349" s="151">
        <v>5</v>
      </c>
      <c r="M349" s="151">
        <v>3.7999999999999999E-2</v>
      </c>
      <c r="N349" s="151">
        <v>3.7999999999999999E-2</v>
      </c>
      <c r="O349" s="151">
        <v>4.8000000000000001E-2</v>
      </c>
      <c r="P349" s="151">
        <v>4.8000000000000001E-2</v>
      </c>
      <c r="Q349" s="281"/>
      <c r="R349" s="281"/>
      <c r="S349" s="43">
        <f>$Q$348-M349</f>
        <v>-8.6868268351111486E-3</v>
      </c>
    </row>
    <row r="350" spans="1:19" ht="51" customHeight="1" x14ac:dyDescent="0.3">
      <c r="A350" s="236" t="s">
        <v>13</v>
      </c>
      <c r="B350" s="235" t="s">
        <v>179</v>
      </c>
      <c r="C350" s="235" t="s">
        <v>35</v>
      </c>
      <c r="D350" s="148">
        <v>2</v>
      </c>
      <c r="E350" s="235">
        <v>3.03</v>
      </c>
      <c r="F350" s="235">
        <v>2.89</v>
      </c>
      <c r="G350" s="235">
        <v>2.74</v>
      </c>
      <c r="H350" s="235">
        <v>2.58</v>
      </c>
      <c r="I350" s="148">
        <v>2.76</v>
      </c>
      <c r="J350" s="148">
        <v>2.56</v>
      </c>
      <c r="K350" s="235" t="s">
        <v>8</v>
      </c>
      <c r="L350" s="148">
        <v>2</v>
      </c>
      <c r="M350" s="148">
        <v>3.7999999999999999E-2</v>
      </c>
      <c r="N350" s="148">
        <v>3.7999999999999999E-2</v>
      </c>
      <c r="O350" s="148">
        <v>2.7E-2</v>
      </c>
      <c r="P350" s="148">
        <v>2.7E-2</v>
      </c>
      <c r="Q350" s="366">
        <f>'приложение к приказу'!E3</f>
        <v>2.931317316488885E-2</v>
      </c>
      <c r="R350" s="366">
        <f>'приложение к приказу'!F3</f>
        <v>2.9028447116526437E-2</v>
      </c>
      <c r="S350" s="43">
        <f>$Q$350-M350</f>
        <v>-8.6868268351111486E-3</v>
      </c>
    </row>
    <row r="351" spans="1:19" ht="52.5" customHeight="1" x14ac:dyDescent="0.3">
      <c r="A351" s="236"/>
      <c r="B351" s="235"/>
      <c r="C351" s="235"/>
      <c r="D351" s="151">
        <v>3</v>
      </c>
      <c r="E351" s="235"/>
      <c r="F351" s="235"/>
      <c r="G351" s="235"/>
      <c r="H351" s="235"/>
      <c r="I351" s="148">
        <v>2.76</v>
      </c>
      <c r="J351" s="148">
        <v>2.56</v>
      </c>
      <c r="K351" s="235"/>
      <c r="L351" s="151">
        <v>3</v>
      </c>
      <c r="M351" s="151">
        <v>3.6999999999999998E-2</v>
      </c>
      <c r="N351" s="151">
        <v>3.6999999999999998E-2</v>
      </c>
      <c r="O351" s="151">
        <v>4.2999999999999997E-2</v>
      </c>
      <c r="P351" s="151">
        <v>4.2999999999999997E-2</v>
      </c>
      <c r="Q351" s="275"/>
      <c r="R351" s="275"/>
      <c r="S351" s="43">
        <f>$Q$350-M351</f>
        <v>-7.6868268351111477E-3</v>
      </c>
    </row>
    <row r="352" spans="1:19" ht="99" customHeight="1" x14ac:dyDescent="0.3">
      <c r="A352" s="148" t="s">
        <v>15</v>
      </c>
      <c r="B352" s="148" t="s">
        <v>180</v>
      </c>
      <c r="C352" s="148" t="s">
        <v>35</v>
      </c>
      <c r="D352" s="148">
        <v>4</v>
      </c>
      <c r="E352" s="148">
        <v>4.45</v>
      </c>
      <c r="F352" s="148">
        <v>3.32</v>
      </c>
      <c r="G352" s="148">
        <v>2.2599999999999998</v>
      </c>
      <c r="H352" s="148">
        <v>1.96</v>
      </c>
      <c r="I352" s="160">
        <v>2.2599999999999998</v>
      </c>
      <c r="J352" s="160">
        <v>1.96</v>
      </c>
      <c r="K352" s="148" t="s">
        <v>8</v>
      </c>
      <c r="L352" s="148">
        <v>4</v>
      </c>
      <c r="M352" s="148">
        <v>1.7999999999999999E-2</v>
      </c>
      <c r="N352" s="148">
        <v>1.7999999999999999E-2</v>
      </c>
      <c r="O352" s="148">
        <v>0.02</v>
      </c>
      <c r="P352" s="148">
        <v>0.02</v>
      </c>
      <c r="Q352" s="166">
        <f>'приложение к приказу'!E3</f>
        <v>2.931317316488885E-2</v>
      </c>
      <c r="R352" s="166">
        <f>'приложение к приказу'!F3</f>
        <v>2.9028447116526437E-2</v>
      </c>
      <c r="S352" s="43">
        <f>Q352-M352</f>
        <v>1.1313173164888852E-2</v>
      </c>
    </row>
    <row r="353" spans="1:19" ht="132.75" customHeight="1" x14ac:dyDescent="0.3">
      <c r="A353" s="148" t="s">
        <v>17</v>
      </c>
      <c r="B353" s="148" t="s">
        <v>181</v>
      </c>
      <c r="C353" s="148" t="s">
        <v>35</v>
      </c>
      <c r="D353" s="148">
        <v>2</v>
      </c>
      <c r="E353" s="148">
        <v>5.92</v>
      </c>
      <c r="F353" s="148" t="s">
        <v>9</v>
      </c>
      <c r="G353" s="148">
        <v>5.32</v>
      </c>
      <c r="H353" s="148" t="s">
        <v>9</v>
      </c>
      <c r="I353" s="148">
        <v>5.32</v>
      </c>
      <c r="J353" s="148" t="s">
        <v>9</v>
      </c>
      <c r="K353" s="148" t="s">
        <v>8</v>
      </c>
      <c r="L353" s="148">
        <v>2</v>
      </c>
      <c r="M353" s="148">
        <v>4.1000000000000002E-2</v>
      </c>
      <c r="N353" s="148" t="s">
        <v>9</v>
      </c>
      <c r="O353" s="148">
        <v>5.2999999999999999E-2</v>
      </c>
      <c r="P353" s="148" t="s">
        <v>9</v>
      </c>
      <c r="Q353" s="166">
        <f>'приложение к приказу'!E11</f>
        <v>2.8642094457321087E-2</v>
      </c>
      <c r="R353" s="148" t="s">
        <v>9</v>
      </c>
      <c r="S353" s="43">
        <f>Q353-M353</f>
        <v>-1.2357905542678915E-2</v>
      </c>
    </row>
    <row r="354" spans="1:19" ht="104.25" customHeight="1" x14ac:dyDescent="0.3">
      <c r="A354" s="148" t="s">
        <v>20</v>
      </c>
      <c r="B354" s="148" t="s">
        <v>182</v>
      </c>
      <c r="C354" s="148" t="s">
        <v>35</v>
      </c>
      <c r="D354" s="148">
        <v>2</v>
      </c>
      <c r="E354" s="148">
        <v>2.0099999999999998</v>
      </c>
      <c r="F354" s="148" t="s">
        <v>9</v>
      </c>
      <c r="G354" s="148">
        <v>1.72</v>
      </c>
      <c r="H354" s="148" t="s">
        <v>9</v>
      </c>
      <c r="I354" s="175">
        <v>1.71</v>
      </c>
      <c r="J354" s="175" t="s">
        <v>9</v>
      </c>
      <c r="K354" s="148" t="s">
        <v>8</v>
      </c>
      <c r="L354" s="148">
        <v>2</v>
      </c>
      <c r="M354" s="148">
        <v>0.04</v>
      </c>
      <c r="N354" s="148" t="s">
        <v>9</v>
      </c>
      <c r="O354" s="166">
        <v>4.9000000000000002E-2</v>
      </c>
      <c r="P354" s="148" t="s">
        <v>9</v>
      </c>
      <c r="Q354" s="166">
        <f>'приложение к приказу'!E15</f>
        <v>2.0977738474849395E-2</v>
      </c>
      <c r="R354" s="148" t="s">
        <v>9</v>
      </c>
      <c r="S354" s="43">
        <f>Q354-M354</f>
        <v>-1.9022261525150606E-2</v>
      </c>
    </row>
    <row r="355" spans="1:19" ht="85.5" customHeight="1" x14ac:dyDescent="0.3">
      <c r="A355" s="148" t="s">
        <v>22</v>
      </c>
      <c r="B355" s="148" t="s">
        <v>183</v>
      </c>
      <c r="C355" s="148" t="s">
        <v>35</v>
      </c>
      <c r="D355" s="148">
        <v>1</v>
      </c>
      <c r="E355" s="148">
        <v>1.22</v>
      </c>
      <c r="F355" s="148" t="s">
        <v>9</v>
      </c>
      <c r="G355" s="148">
        <v>2.69</v>
      </c>
      <c r="H355" s="148" t="s">
        <v>9</v>
      </c>
      <c r="I355" s="148">
        <v>3.15</v>
      </c>
      <c r="J355" s="148" t="s">
        <v>9</v>
      </c>
      <c r="K355" s="148" t="s">
        <v>8</v>
      </c>
      <c r="L355" s="148">
        <v>1</v>
      </c>
      <c r="M355" s="148" t="s">
        <v>9</v>
      </c>
      <c r="N355" s="148" t="s">
        <v>9</v>
      </c>
      <c r="O355" s="148" t="s">
        <v>9</v>
      </c>
      <c r="P355" s="148" t="s">
        <v>9</v>
      </c>
      <c r="Q355" s="148" t="s">
        <v>9</v>
      </c>
      <c r="R355" s="148" t="s">
        <v>9</v>
      </c>
      <c r="S355" s="166" t="s">
        <v>9</v>
      </c>
    </row>
    <row r="356" spans="1:19" ht="24" customHeight="1" collapsed="1" x14ac:dyDescent="0.3">
      <c r="A356" s="356" t="s">
        <v>184</v>
      </c>
      <c r="B356" s="356"/>
      <c r="C356" s="356"/>
      <c r="D356" s="356"/>
      <c r="E356" s="356"/>
      <c r="F356" s="356"/>
      <c r="G356" s="356"/>
      <c r="H356" s="356"/>
      <c r="I356" s="356"/>
      <c r="J356" s="356"/>
      <c r="K356" s="356"/>
      <c r="L356" s="356"/>
      <c r="M356" s="356"/>
      <c r="N356" s="356"/>
      <c r="O356" s="156"/>
      <c r="P356" s="156"/>
      <c r="Q356" s="156"/>
      <c r="R356" s="156"/>
      <c r="S356" s="43"/>
    </row>
    <row r="357" spans="1:19" ht="27" customHeight="1" x14ac:dyDescent="0.3">
      <c r="A357" s="356" t="s">
        <v>185</v>
      </c>
      <c r="B357" s="356"/>
      <c r="C357" s="356"/>
      <c r="D357" s="356"/>
      <c r="E357" s="356"/>
      <c r="F357" s="356"/>
      <c r="G357" s="356"/>
      <c r="H357" s="356"/>
      <c r="I357" s="356"/>
      <c r="J357" s="356"/>
      <c r="K357" s="356"/>
      <c r="L357" s="356"/>
      <c r="M357" s="356"/>
      <c r="N357" s="356"/>
      <c r="O357" s="156"/>
      <c r="P357" s="156"/>
      <c r="Q357" s="156"/>
      <c r="R357" s="156"/>
      <c r="S357" s="43"/>
    </row>
    <row r="358" spans="1:19" ht="55.2" customHeight="1" x14ac:dyDescent="0.3">
      <c r="A358" s="148" t="s">
        <v>6</v>
      </c>
      <c r="B358" s="148" t="s">
        <v>186</v>
      </c>
      <c r="C358" s="148" t="s">
        <v>35</v>
      </c>
      <c r="D358" s="148">
        <v>1</v>
      </c>
      <c r="E358" s="148">
        <v>0.56000000000000005</v>
      </c>
      <c r="F358" s="148" t="s">
        <v>9</v>
      </c>
      <c r="G358" s="148">
        <v>0.43</v>
      </c>
      <c r="H358" s="148" t="s">
        <v>9</v>
      </c>
      <c r="I358" s="175">
        <v>1.71</v>
      </c>
      <c r="J358" s="175" t="s">
        <v>9</v>
      </c>
      <c r="K358" s="148" t="s">
        <v>8</v>
      </c>
      <c r="L358" s="148">
        <v>1</v>
      </c>
      <c r="M358" s="148" t="s">
        <v>9</v>
      </c>
      <c r="N358" s="148" t="s">
        <v>9</v>
      </c>
      <c r="O358" s="148" t="s">
        <v>9</v>
      </c>
      <c r="P358" s="148" t="s">
        <v>9</v>
      </c>
      <c r="Q358" s="148" t="s">
        <v>9</v>
      </c>
      <c r="R358" s="148" t="s">
        <v>9</v>
      </c>
      <c r="S358" s="166" t="s">
        <v>9</v>
      </c>
    </row>
    <row r="359" spans="1:19" ht="52.5" customHeight="1" x14ac:dyDescent="0.3">
      <c r="A359" s="235" t="s">
        <v>10</v>
      </c>
      <c r="B359" s="235" t="s">
        <v>187</v>
      </c>
      <c r="C359" s="235" t="s">
        <v>35</v>
      </c>
      <c r="D359" s="148">
        <v>1</v>
      </c>
      <c r="E359" s="235">
        <v>0.56000000000000005</v>
      </c>
      <c r="F359" s="235" t="s">
        <v>9</v>
      </c>
      <c r="G359" s="235">
        <v>0.43</v>
      </c>
      <c r="H359" s="235" t="s">
        <v>9</v>
      </c>
      <c r="I359" s="175">
        <v>1.71</v>
      </c>
      <c r="J359" s="175" t="s">
        <v>9</v>
      </c>
      <c r="K359" s="235" t="s">
        <v>8</v>
      </c>
      <c r="L359" s="148">
        <v>1</v>
      </c>
      <c r="M359" s="148" t="s">
        <v>9</v>
      </c>
      <c r="N359" s="148" t="s">
        <v>9</v>
      </c>
      <c r="O359" s="148" t="s">
        <v>9</v>
      </c>
      <c r="P359" s="148" t="s">
        <v>9</v>
      </c>
      <c r="Q359" s="148" t="s">
        <v>9</v>
      </c>
      <c r="R359" s="148" t="s">
        <v>9</v>
      </c>
      <c r="S359" s="166" t="s">
        <v>9</v>
      </c>
    </row>
    <row r="360" spans="1:19" ht="48" customHeight="1" x14ac:dyDescent="0.3">
      <c r="A360" s="235"/>
      <c r="B360" s="235"/>
      <c r="C360" s="235"/>
      <c r="D360" s="148">
        <v>2</v>
      </c>
      <c r="E360" s="235"/>
      <c r="F360" s="235"/>
      <c r="G360" s="235"/>
      <c r="H360" s="235"/>
      <c r="I360" s="175">
        <v>1.71</v>
      </c>
      <c r="J360" s="175" t="s">
        <v>9</v>
      </c>
      <c r="K360" s="235"/>
      <c r="L360" s="148">
        <v>2</v>
      </c>
      <c r="M360" s="148">
        <v>4.5999999999999999E-2</v>
      </c>
      <c r="N360" s="148" t="s">
        <v>9</v>
      </c>
      <c r="O360" s="166">
        <f>[1]ХВС!$D$11</f>
        <v>4.7111913357400725E-2</v>
      </c>
      <c r="P360" s="148" t="s">
        <v>9</v>
      </c>
      <c r="Q360" s="166">
        <f>'приложение к приказу'!E15</f>
        <v>2.0977738474849395E-2</v>
      </c>
      <c r="R360" s="148" t="s">
        <v>9</v>
      </c>
      <c r="S360" s="43">
        <f>Q360-M360</f>
        <v>-2.5022261525150604E-2</v>
      </c>
    </row>
    <row r="361" spans="1:19" ht="60.75" customHeight="1" x14ac:dyDescent="0.3">
      <c r="A361" s="235" t="s">
        <v>11</v>
      </c>
      <c r="B361" s="235" t="s">
        <v>188</v>
      </c>
      <c r="C361" s="235" t="s">
        <v>35</v>
      </c>
      <c r="D361" s="148">
        <v>1</v>
      </c>
      <c r="E361" s="235">
        <v>1.34</v>
      </c>
      <c r="F361" s="235" t="s">
        <v>9</v>
      </c>
      <c r="G361" s="235">
        <v>1.1599999999999999</v>
      </c>
      <c r="H361" s="235" t="s">
        <v>9</v>
      </c>
      <c r="I361" s="175">
        <v>1.71</v>
      </c>
      <c r="J361" s="175" t="s">
        <v>9</v>
      </c>
      <c r="K361" s="235" t="s">
        <v>8</v>
      </c>
      <c r="L361" s="148">
        <v>1</v>
      </c>
      <c r="M361" s="148" t="s">
        <v>9</v>
      </c>
      <c r="N361" s="148" t="s">
        <v>9</v>
      </c>
      <c r="O361" s="148" t="s">
        <v>9</v>
      </c>
      <c r="P361" s="148" t="s">
        <v>9</v>
      </c>
      <c r="Q361" s="148" t="s">
        <v>9</v>
      </c>
      <c r="R361" s="148" t="s">
        <v>9</v>
      </c>
      <c r="S361" s="166" t="s">
        <v>9</v>
      </c>
    </row>
    <row r="362" spans="1:19" ht="53.25" customHeight="1" x14ac:dyDescent="0.3">
      <c r="A362" s="235"/>
      <c r="B362" s="235"/>
      <c r="C362" s="235"/>
      <c r="D362" s="148">
        <v>2</v>
      </c>
      <c r="E362" s="235"/>
      <c r="F362" s="235"/>
      <c r="G362" s="235"/>
      <c r="H362" s="235"/>
      <c r="I362" s="175">
        <v>1.71</v>
      </c>
      <c r="J362" s="175" t="s">
        <v>9</v>
      </c>
      <c r="K362" s="235"/>
      <c r="L362" s="148">
        <v>2</v>
      </c>
      <c r="M362" s="148">
        <v>5.0999999999999997E-2</v>
      </c>
      <c r="N362" s="148" t="s">
        <v>9</v>
      </c>
      <c r="O362" s="17">
        <f>[1]ХВС!$D$25</f>
        <v>5.2023121387283239E-2</v>
      </c>
      <c r="P362" s="148" t="s">
        <v>9</v>
      </c>
      <c r="Q362" s="166">
        <f>'приложение к приказу'!E15</f>
        <v>2.0977738474849395E-2</v>
      </c>
      <c r="R362" s="148" t="s">
        <v>9</v>
      </c>
      <c r="S362" s="43">
        <f>Q362-M362</f>
        <v>-3.0022261525150602E-2</v>
      </c>
    </row>
    <row r="363" spans="1:19" ht="62.25" customHeight="1" x14ac:dyDescent="0.3">
      <c r="A363" s="235" t="s">
        <v>13</v>
      </c>
      <c r="B363" s="235" t="s">
        <v>189</v>
      </c>
      <c r="C363" s="235" t="s">
        <v>35</v>
      </c>
      <c r="D363" s="148">
        <v>1</v>
      </c>
      <c r="E363" s="235">
        <v>5.91</v>
      </c>
      <c r="F363" s="235" t="s">
        <v>9</v>
      </c>
      <c r="G363" s="235">
        <v>5.32</v>
      </c>
      <c r="H363" s="235" t="s">
        <v>9</v>
      </c>
      <c r="I363" s="148">
        <v>5.32</v>
      </c>
      <c r="J363" s="148" t="s">
        <v>9</v>
      </c>
      <c r="K363" s="235" t="s">
        <v>8</v>
      </c>
      <c r="L363" s="148">
        <v>1</v>
      </c>
      <c r="M363" s="148" t="s">
        <v>9</v>
      </c>
      <c r="N363" s="148" t="s">
        <v>9</v>
      </c>
      <c r="O363" s="148" t="s">
        <v>9</v>
      </c>
      <c r="P363" s="148" t="s">
        <v>9</v>
      </c>
      <c r="Q363" s="148" t="s">
        <v>9</v>
      </c>
      <c r="R363" s="148" t="s">
        <v>9</v>
      </c>
      <c r="S363" s="166" t="s">
        <v>9</v>
      </c>
    </row>
    <row r="364" spans="1:19" ht="64.5" customHeight="1" x14ac:dyDescent="0.3">
      <c r="A364" s="235"/>
      <c r="B364" s="235"/>
      <c r="C364" s="235"/>
      <c r="D364" s="148">
        <v>2</v>
      </c>
      <c r="E364" s="235"/>
      <c r="F364" s="235"/>
      <c r="G364" s="235"/>
      <c r="H364" s="235"/>
      <c r="I364" s="148">
        <v>5.32</v>
      </c>
      <c r="J364" s="148" t="s">
        <v>9</v>
      </c>
      <c r="K364" s="235"/>
      <c r="L364" s="148">
        <v>2</v>
      </c>
      <c r="M364" s="148">
        <v>3.6999999999999998E-2</v>
      </c>
      <c r="N364" s="148" t="s">
        <v>9</v>
      </c>
      <c r="O364" s="166">
        <f>[1]ХВС!$D$41</f>
        <v>3.0594900849858352E-2</v>
      </c>
      <c r="P364" s="148" t="s">
        <v>9</v>
      </c>
      <c r="Q364" s="166">
        <f>'приложение к приказу'!E11</f>
        <v>2.8642094457321087E-2</v>
      </c>
      <c r="R364" s="148" t="s">
        <v>9</v>
      </c>
      <c r="S364" s="43">
        <f>Q364-M364</f>
        <v>-8.357905542678911E-3</v>
      </c>
    </row>
    <row r="365" spans="1:19" ht="55.5" customHeight="1" x14ac:dyDescent="0.3">
      <c r="A365" s="235" t="s">
        <v>15</v>
      </c>
      <c r="B365" s="235" t="s">
        <v>190</v>
      </c>
      <c r="C365" s="235" t="s">
        <v>35</v>
      </c>
      <c r="D365" s="148">
        <v>1</v>
      </c>
      <c r="E365" s="235">
        <v>3.02</v>
      </c>
      <c r="F365" s="235" t="s">
        <v>9</v>
      </c>
      <c r="G365" s="235">
        <v>2.74</v>
      </c>
      <c r="H365" s="235" t="s">
        <v>9</v>
      </c>
      <c r="I365" s="148">
        <v>2.76</v>
      </c>
      <c r="J365" s="148" t="s">
        <v>9</v>
      </c>
      <c r="K365" s="235" t="s">
        <v>8</v>
      </c>
      <c r="L365" s="148">
        <v>1</v>
      </c>
      <c r="M365" s="148" t="s">
        <v>9</v>
      </c>
      <c r="N365" s="148" t="s">
        <v>9</v>
      </c>
      <c r="O365" s="148" t="s">
        <v>9</v>
      </c>
      <c r="P365" s="148" t="s">
        <v>9</v>
      </c>
      <c r="Q365" s="148" t="s">
        <v>9</v>
      </c>
      <c r="R365" s="148" t="s">
        <v>9</v>
      </c>
      <c r="S365" s="166" t="s">
        <v>9</v>
      </c>
    </row>
    <row r="366" spans="1:19" ht="63.75" customHeight="1" x14ac:dyDescent="0.3">
      <c r="A366" s="235"/>
      <c r="B366" s="235"/>
      <c r="C366" s="235"/>
      <c r="D366" s="148">
        <v>2</v>
      </c>
      <c r="E366" s="235"/>
      <c r="F366" s="235"/>
      <c r="G366" s="235"/>
      <c r="H366" s="235"/>
      <c r="I366" s="148">
        <v>2.76</v>
      </c>
      <c r="J366" s="148" t="s">
        <v>9</v>
      </c>
      <c r="K366" s="235"/>
      <c r="L366" s="148">
        <v>2</v>
      </c>
      <c r="M366" s="148">
        <v>3.6999999999999998E-2</v>
      </c>
      <c r="N366" s="148" t="s">
        <v>9</v>
      </c>
      <c r="O366" s="166">
        <f>[1]ХВС!$D$41</f>
        <v>3.0594900849858352E-2</v>
      </c>
      <c r="P366" s="148" t="s">
        <v>9</v>
      </c>
      <c r="Q366" s="166">
        <f>'приложение к приказу'!E15</f>
        <v>2.0977738474849395E-2</v>
      </c>
      <c r="R366" s="148" t="s">
        <v>9</v>
      </c>
      <c r="S366" s="43">
        <f>Q366-M366</f>
        <v>-1.6022261525150603E-2</v>
      </c>
    </row>
    <row r="367" spans="1:19" ht="23.4" customHeight="1" collapsed="1" x14ac:dyDescent="0.3">
      <c r="A367" s="356" t="s">
        <v>191</v>
      </c>
      <c r="B367" s="356"/>
      <c r="C367" s="356"/>
      <c r="D367" s="356"/>
      <c r="E367" s="356"/>
      <c r="F367" s="356"/>
      <c r="G367" s="356"/>
      <c r="H367" s="356"/>
      <c r="I367" s="356"/>
      <c r="J367" s="356"/>
      <c r="K367" s="356"/>
      <c r="L367" s="356"/>
      <c r="M367" s="356"/>
      <c r="N367" s="356"/>
      <c r="O367" s="156"/>
      <c r="P367" s="156"/>
      <c r="Q367" s="156"/>
      <c r="R367" s="156"/>
      <c r="S367" s="43"/>
    </row>
    <row r="368" spans="1:19" ht="54" customHeight="1" x14ac:dyDescent="0.3">
      <c r="A368" s="235" t="s">
        <v>6</v>
      </c>
      <c r="B368" s="235" t="s">
        <v>192</v>
      </c>
      <c r="C368" s="235" t="s">
        <v>35</v>
      </c>
      <c r="D368" s="148">
        <v>1</v>
      </c>
      <c r="E368" s="148">
        <v>3.25</v>
      </c>
      <c r="F368" s="148">
        <v>3.74</v>
      </c>
      <c r="G368" s="148">
        <v>2.59</v>
      </c>
      <c r="H368" s="148">
        <v>1.27</v>
      </c>
      <c r="I368" s="148">
        <v>2.59</v>
      </c>
      <c r="J368" s="148">
        <v>1.29</v>
      </c>
      <c r="K368" s="235" t="s">
        <v>8</v>
      </c>
      <c r="L368" s="148">
        <v>1</v>
      </c>
      <c r="M368" s="148" t="s">
        <v>9</v>
      </c>
      <c r="N368" s="148" t="s">
        <v>9</v>
      </c>
      <c r="O368" s="148" t="s">
        <v>9</v>
      </c>
      <c r="P368" s="148" t="s">
        <v>9</v>
      </c>
      <c r="Q368" s="148" t="s">
        <v>9</v>
      </c>
      <c r="R368" s="148" t="s">
        <v>9</v>
      </c>
      <c r="S368" s="166" t="s">
        <v>9</v>
      </c>
    </row>
    <row r="369" spans="1:19" ht="63.75" customHeight="1" x14ac:dyDescent="0.3">
      <c r="A369" s="235"/>
      <c r="B369" s="235"/>
      <c r="C369" s="235"/>
      <c r="D369" s="148">
        <v>2</v>
      </c>
      <c r="E369" s="148">
        <v>3.16</v>
      </c>
      <c r="F369" s="148">
        <v>3.65</v>
      </c>
      <c r="G369" s="148">
        <v>2.59</v>
      </c>
      <c r="H369" s="148">
        <v>1.27</v>
      </c>
      <c r="I369" s="148">
        <v>2.59</v>
      </c>
      <c r="J369" s="148">
        <v>1.29</v>
      </c>
      <c r="K369" s="235"/>
      <c r="L369" s="148">
        <v>2</v>
      </c>
      <c r="M369" s="148">
        <v>2.4E-2</v>
      </c>
      <c r="N369" s="148">
        <v>2.4E-2</v>
      </c>
      <c r="O369" s="148">
        <v>2.7E-2</v>
      </c>
      <c r="P369" s="148">
        <v>2.7E-2</v>
      </c>
      <c r="Q369" s="166">
        <f>'приложение к приказу'!E3</f>
        <v>2.931317316488885E-2</v>
      </c>
      <c r="R369" s="166">
        <f>'приложение к приказу'!F3</f>
        <v>2.9028447116526437E-2</v>
      </c>
      <c r="S369" s="43">
        <f>Q369-M369</f>
        <v>5.31317316488885E-3</v>
      </c>
    </row>
    <row r="370" spans="1:19" ht="56.25" customHeight="1" x14ac:dyDescent="0.3">
      <c r="A370" s="235" t="s">
        <v>10</v>
      </c>
      <c r="B370" s="235" t="s">
        <v>193</v>
      </c>
      <c r="C370" s="235" t="s">
        <v>35</v>
      </c>
      <c r="D370" s="148">
        <v>1</v>
      </c>
      <c r="E370" s="148">
        <v>4.34</v>
      </c>
      <c r="F370" s="148" t="s">
        <v>9</v>
      </c>
      <c r="G370" s="148">
        <v>4.96</v>
      </c>
      <c r="H370" s="148" t="s">
        <v>9</v>
      </c>
      <c r="I370" s="160">
        <v>7.46</v>
      </c>
      <c r="J370" s="160" t="s">
        <v>31</v>
      </c>
      <c r="K370" s="235" t="s">
        <v>8</v>
      </c>
      <c r="L370" s="148">
        <v>1</v>
      </c>
      <c r="M370" s="148" t="s">
        <v>9</v>
      </c>
      <c r="N370" s="148" t="s">
        <v>9</v>
      </c>
      <c r="O370" s="148" t="s">
        <v>9</v>
      </c>
      <c r="P370" s="148" t="s">
        <v>9</v>
      </c>
      <c r="Q370" s="148" t="s">
        <v>9</v>
      </c>
      <c r="R370" s="148" t="s">
        <v>9</v>
      </c>
      <c r="S370" s="166" t="s">
        <v>9</v>
      </c>
    </row>
    <row r="371" spans="1:19" ht="82.5" customHeight="1" x14ac:dyDescent="0.3">
      <c r="A371" s="235"/>
      <c r="B371" s="235"/>
      <c r="C371" s="235"/>
      <c r="D371" s="148">
        <v>2</v>
      </c>
      <c r="E371" s="148">
        <v>4.25</v>
      </c>
      <c r="F371" s="148" t="s">
        <v>9</v>
      </c>
      <c r="G371" s="148">
        <v>4.96</v>
      </c>
      <c r="H371" s="148" t="s">
        <v>9</v>
      </c>
      <c r="I371" s="160">
        <v>7.46</v>
      </c>
      <c r="J371" s="160" t="s">
        <v>31</v>
      </c>
      <c r="K371" s="235"/>
      <c r="L371" s="148">
        <v>2</v>
      </c>
      <c r="M371" s="148">
        <v>2.4E-2</v>
      </c>
      <c r="N371" s="148" t="s">
        <v>9</v>
      </c>
      <c r="O371" s="148">
        <v>2.5000000000000001E-2</v>
      </c>
      <c r="P371" s="148" t="s">
        <v>9</v>
      </c>
      <c r="Q371" s="166">
        <f>'приложение к приказу'!E11</f>
        <v>2.8642094457321087E-2</v>
      </c>
      <c r="R371" s="148" t="s">
        <v>9</v>
      </c>
      <c r="S371" s="43">
        <f>Q371-M371</f>
        <v>4.6420944573210866E-3</v>
      </c>
    </row>
    <row r="372" spans="1:19" ht="53.25" customHeight="1" x14ac:dyDescent="0.3">
      <c r="A372" s="235" t="s">
        <v>11</v>
      </c>
      <c r="B372" s="235" t="s">
        <v>194</v>
      </c>
      <c r="C372" s="235" t="s">
        <v>35</v>
      </c>
      <c r="D372" s="148">
        <v>1</v>
      </c>
      <c r="E372" s="148">
        <v>1.86</v>
      </c>
      <c r="F372" s="148" t="s">
        <v>9</v>
      </c>
      <c r="G372" s="148">
        <v>1.72</v>
      </c>
      <c r="H372" s="148" t="s">
        <v>9</v>
      </c>
      <c r="I372" s="175">
        <v>1.71</v>
      </c>
      <c r="J372" s="175" t="s">
        <v>9</v>
      </c>
      <c r="K372" s="235" t="s">
        <v>8</v>
      </c>
      <c r="L372" s="148">
        <v>1</v>
      </c>
      <c r="M372" s="148" t="s">
        <v>9</v>
      </c>
      <c r="N372" s="148" t="s">
        <v>9</v>
      </c>
      <c r="O372" s="148" t="s">
        <v>9</v>
      </c>
      <c r="P372" s="148" t="s">
        <v>9</v>
      </c>
      <c r="Q372" s="148" t="s">
        <v>9</v>
      </c>
      <c r="R372" s="148" t="s">
        <v>9</v>
      </c>
      <c r="S372" s="166" t="s">
        <v>9</v>
      </c>
    </row>
    <row r="373" spans="1:19" ht="28.2" customHeight="1" x14ac:dyDescent="0.3">
      <c r="A373" s="235"/>
      <c r="B373" s="235"/>
      <c r="C373" s="235"/>
      <c r="D373" s="148">
        <v>2</v>
      </c>
      <c r="E373" s="148">
        <v>1.77</v>
      </c>
      <c r="F373" s="148" t="s">
        <v>9</v>
      </c>
      <c r="G373" s="148">
        <v>1.72</v>
      </c>
      <c r="H373" s="148" t="s">
        <v>9</v>
      </c>
      <c r="I373" s="175">
        <v>1.71</v>
      </c>
      <c r="J373" s="175" t="s">
        <v>9</v>
      </c>
      <c r="K373" s="235"/>
      <c r="L373" s="148">
        <v>2</v>
      </c>
      <c r="M373" s="148">
        <v>3.3000000000000002E-2</v>
      </c>
      <c r="N373" s="148" t="s">
        <v>9</v>
      </c>
      <c r="O373" s="17">
        <v>3.2000000000000001E-2</v>
      </c>
      <c r="P373" s="161" t="s">
        <v>9</v>
      </c>
      <c r="Q373" s="166" t="e">
        <f>#REF!</f>
        <v>#REF!</v>
      </c>
      <c r="R373" s="148" t="s">
        <v>9</v>
      </c>
      <c r="S373" s="43" t="e">
        <f>Q373-M373</f>
        <v>#REF!</v>
      </c>
    </row>
    <row r="374" spans="1:19" ht="45.75" customHeight="1" x14ac:dyDescent="0.3">
      <c r="A374" s="235" t="s">
        <v>13</v>
      </c>
      <c r="B374" s="235" t="s">
        <v>195</v>
      </c>
      <c r="C374" s="235" t="s">
        <v>35</v>
      </c>
      <c r="D374" s="148">
        <v>1</v>
      </c>
      <c r="E374" s="148">
        <v>1.86</v>
      </c>
      <c r="F374" s="148">
        <v>3.74</v>
      </c>
      <c r="G374" s="148">
        <v>1.1599999999999999</v>
      </c>
      <c r="H374" s="148">
        <v>0.55000000000000004</v>
      </c>
      <c r="I374" s="185">
        <v>1.26</v>
      </c>
      <c r="J374" s="185">
        <v>0.45400000000000001</v>
      </c>
      <c r="K374" s="235" t="s">
        <v>8</v>
      </c>
      <c r="L374" s="148">
        <v>1</v>
      </c>
      <c r="M374" s="148" t="s">
        <v>9</v>
      </c>
      <c r="N374" s="148" t="s">
        <v>9</v>
      </c>
      <c r="O374" s="148" t="s">
        <v>9</v>
      </c>
      <c r="P374" s="148" t="s">
        <v>9</v>
      </c>
      <c r="Q374" s="148" t="s">
        <v>9</v>
      </c>
      <c r="R374" s="148" t="s">
        <v>9</v>
      </c>
      <c r="S374" s="166" t="s">
        <v>9</v>
      </c>
    </row>
    <row r="375" spans="1:19" ht="48.75" customHeight="1" x14ac:dyDescent="0.3">
      <c r="A375" s="235"/>
      <c r="B375" s="235"/>
      <c r="C375" s="235"/>
      <c r="D375" s="148">
        <v>2</v>
      </c>
      <c r="E375" s="148">
        <v>1.77</v>
      </c>
      <c r="F375" s="148">
        <v>3.65</v>
      </c>
      <c r="G375" s="148">
        <v>1.1599999999999999</v>
      </c>
      <c r="H375" s="148">
        <v>0.55000000000000004</v>
      </c>
      <c r="I375" s="185">
        <v>1.26</v>
      </c>
      <c r="J375" s="185">
        <v>0.45400000000000001</v>
      </c>
      <c r="K375" s="235"/>
      <c r="L375" s="148">
        <v>2</v>
      </c>
      <c r="M375" s="148">
        <v>3.3000000000000002E-2</v>
      </c>
      <c r="N375" s="148">
        <v>3.3000000000000002E-2</v>
      </c>
      <c r="O375" s="148">
        <v>5.6000000000000001E-2</v>
      </c>
      <c r="P375" s="148">
        <v>5.6000000000000001E-2</v>
      </c>
      <c r="Q375" s="166">
        <f>'приложение к приказу'!E3</f>
        <v>2.931317316488885E-2</v>
      </c>
      <c r="R375" s="166">
        <f>'приложение к приказу'!F3</f>
        <v>2.9028447116526437E-2</v>
      </c>
      <c r="S375" s="43">
        <f>Q375-M375</f>
        <v>-3.6868268351111511E-3</v>
      </c>
    </row>
    <row r="376" spans="1:19" ht="24" customHeight="1" collapsed="1" x14ac:dyDescent="0.3">
      <c r="A376" s="356" t="s">
        <v>196</v>
      </c>
      <c r="B376" s="356"/>
      <c r="C376" s="356"/>
      <c r="D376" s="356"/>
      <c r="E376" s="356"/>
      <c r="F376" s="356"/>
      <c r="G376" s="356"/>
      <c r="H376" s="356"/>
      <c r="I376" s="356"/>
      <c r="J376" s="356"/>
      <c r="K376" s="356"/>
      <c r="L376" s="356"/>
      <c r="M376" s="356"/>
      <c r="N376" s="356"/>
      <c r="O376" s="156"/>
      <c r="P376" s="156"/>
      <c r="Q376" s="156"/>
      <c r="R376" s="156"/>
      <c r="S376" s="43"/>
    </row>
    <row r="377" spans="1:19" ht="37.5" customHeight="1" x14ac:dyDescent="0.3">
      <c r="A377" s="235" t="s">
        <v>6</v>
      </c>
      <c r="B377" s="235" t="s">
        <v>197</v>
      </c>
      <c r="C377" s="235" t="s">
        <v>35</v>
      </c>
      <c r="D377" s="148">
        <v>1</v>
      </c>
      <c r="E377" s="235">
        <v>3.44</v>
      </c>
      <c r="F377" s="235">
        <v>2.1800000000000002</v>
      </c>
      <c r="G377" s="235">
        <v>2.63</v>
      </c>
      <c r="H377" s="235">
        <v>1.23</v>
      </c>
      <c r="I377" s="175">
        <v>2.59</v>
      </c>
      <c r="J377" s="175">
        <v>1.29</v>
      </c>
      <c r="K377" s="235" t="s">
        <v>8</v>
      </c>
      <c r="L377" s="148">
        <v>1</v>
      </c>
      <c r="M377" s="148" t="s">
        <v>9</v>
      </c>
      <c r="N377" s="148" t="s">
        <v>9</v>
      </c>
      <c r="O377" s="148" t="s">
        <v>9</v>
      </c>
      <c r="P377" s="148" t="s">
        <v>9</v>
      </c>
      <c r="Q377" s="148" t="s">
        <v>9</v>
      </c>
      <c r="R377" s="148" t="s">
        <v>9</v>
      </c>
      <c r="S377" s="166" t="s">
        <v>9</v>
      </c>
    </row>
    <row r="378" spans="1:19" ht="40.5" customHeight="1" x14ac:dyDescent="0.3">
      <c r="A378" s="235"/>
      <c r="B378" s="235"/>
      <c r="C378" s="235"/>
      <c r="D378" s="148">
        <v>2</v>
      </c>
      <c r="E378" s="235"/>
      <c r="F378" s="235"/>
      <c r="G378" s="235"/>
      <c r="H378" s="235"/>
      <c r="I378" s="175">
        <v>2.59</v>
      </c>
      <c r="J378" s="175">
        <v>1.29</v>
      </c>
      <c r="K378" s="235"/>
      <c r="L378" s="148">
        <v>2</v>
      </c>
      <c r="M378" s="148">
        <v>2.9000000000000001E-2</v>
      </c>
      <c r="N378" s="148">
        <v>2.9000000000000001E-2</v>
      </c>
      <c r="O378" s="148">
        <v>3.5999999999999997E-2</v>
      </c>
      <c r="P378" s="148">
        <v>3.5999999999999997E-2</v>
      </c>
      <c r="Q378" s="166">
        <f>'приложение к приказу'!E3</f>
        <v>2.931317316488885E-2</v>
      </c>
      <c r="R378" s="166">
        <f>'приложение к приказу'!F3</f>
        <v>2.9028447116526437E-2</v>
      </c>
      <c r="S378" s="43">
        <f t="shared" ref="S378:S379" si="38">Q378-M378</f>
        <v>3.1317316488884903E-4</v>
      </c>
    </row>
    <row r="379" spans="1:19" ht="55.2" x14ac:dyDescent="0.3">
      <c r="A379" s="148" t="s">
        <v>10</v>
      </c>
      <c r="B379" s="148" t="s">
        <v>198</v>
      </c>
      <c r="C379" s="148" t="s">
        <v>35</v>
      </c>
      <c r="D379" s="148">
        <v>2</v>
      </c>
      <c r="E379" s="148">
        <v>1.286</v>
      </c>
      <c r="F379" s="148" t="s">
        <v>9</v>
      </c>
      <c r="G379" s="148">
        <v>2.0099999999999998</v>
      </c>
      <c r="H379" s="148" t="s">
        <v>9</v>
      </c>
      <c r="I379" s="148">
        <v>3.15</v>
      </c>
      <c r="J379" s="148" t="s">
        <v>9</v>
      </c>
      <c r="K379" s="148" t="s">
        <v>8</v>
      </c>
      <c r="L379" s="148">
        <v>2</v>
      </c>
      <c r="M379" s="148">
        <v>5.0000000000000001E-3</v>
      </c>
      <c r="N379" s="148" t="s">
        <v>9</v>
      </c>
      <c r="O379" s="148">
        <v>2E-3</v>
      </c>
      <c r="P379" s="148" t="s">
        <v>9</v>
      </c>
      <c r="Q379" s="166">
        <f>'приложение к приказу'!E15</f>
        <v>2.0977738474849395E-2</v>
      </c>
      <c r="R379" s="148" t="s">
        <v>9</v>
      </c>
      <c r="S379" s="43">
        <f t="shared" si="38"/>
        <v>1.5977738474849394E-2</v>
      </c>
    </row>
    <row r="380" spans="1:19" ht="27" customHeight="1" x14ac:dyDescent="0.3">
      <c r="A380" s="236" t="s">
        <v>11</v>
      </c>
      <c r="B380" s="236" t="s">
        <v>199</v>
      </c>
      <c r="C380" s="236" t="s">
        <v>35</v>
      </c>
      <c r="D380" s="151">
        <v>2</v>
      </c>
      <c r="E380" s="236">
        <v>4.774</v>
      </c>
      <c r="F380" s="236">
        <v>3.9489999999999998</v>
      </c>
      <c r="G380" s="258">
        <v>4.16</v>
      </c>
      <c r="H380" s="258">
        <v>3.3</v>
      </c>
      <c r="I380" s="165">
        <v>4.17</v>
      </c>
      <c r="J380" s="165">
        <v>3.29</v>
      </c>
      <c r="K380" s="236" t="s">
        <v>8</v>
      </c>
      <c r="L380" s="151">
        <v>2</v>
      </c>
      <c r="M380" s="151">
        <v>3.7999999999999999E-2</v>
      </c>
      <c r="N380" s="151">
        <v>3.7999999999999999E-2</v>
      </c>
      <c r="O380" s="151">
        <v>5.0999999999999997E-2</v>
      </c>
      <c r="P380" s="151">
        <v>5.0999999999999997E-2</v>
      </c>
      <c r="Q380" s="372">
        <f>'приложение к приказу'!E3</f>
        <v>2.931317316488885E-2</v>
      </c>
      <c r="R380" s="372">
        <f>'приложение к приказу'!F3</f>
        <v>2.9028447116526437E-2</v>
      </c>
      <c r="S380" s="43">
        <f>$Q$380-M380</f>
        <v>-8.6868268351111486E-3</v>
      </c>
    </row>
    <row r="381" spans="1:19" ht="33" customHeight="1" x14ac:dyDescent="0.3">
      <c r="A381" s="236"/>
      <c r="B381" s="236"/>
      <c r="C381" s="236"/>
      <c r="D381" s="151">
        <v>3</v>
      </c>
      <c r="E381" s="236"/>
      <c r="F381" s="236"/>
      <c r="G381" s="258"/>
      <c r="H381" s="258"/>
      <c r="I381" s="165">
        <v>4.17</v>
      </c>
      <c r="J381" s="165">
        <v>3.29</v>
      </c>
      <c r="K381" s="236"/>
      <c r="L381" s="151">
        <v>3</v>
      </c>
      <c r="M381" s="151">
        <v>3.6999999999999998E-2</v>
      </c>
      <c r="N381" s="151">
        <v>3.6999999999999998E-2</v>
      </c>
      <c r="O381" s="151">
        <v>4.9000000000000002E-2</v>
      </c>
      <c r="P381" s="151">
        <v>4.9000000000000002E-2</v>
      </c>
      <c r="Q381" s="299"/>
      <c r="R381" s="299"/>
      <c r="S381" s="43">
        <f t="shared" ref="S381:S383" si="39">$Q$380-M381</f>
        <v>-7.6868268351111477E-3</v>
      </c>
    </row>
    <row r="382" spans="1:19" ht="30" customHeight="1" x14ac:dyDescent="0.3">
      <c r="A382" s="236"/>
      <c r="B382" s="236"/>
      <c r="C382" s="236"/>
      <c r="D382" s="151">
        <v>4</v>
      </c>
      <c r="E382" s="236"/>
      <c r="F382" s="236"/>
      <c r="G382" s="258"/>
      <c r="H382" s="258"/>
      <c r="I382" s="165">
        <v>4.17</v>
      </c>
      <c r="J382" s="165">
        <v>3.29</v>
      </c>
      <c r="K382" s="236"/>
      <c r="L382" s="151">
        <v>4</v>
      </c>
      <c r="M382" s="151">
        <v>3.5999999999999997E-2</v>
      </c>
      <c r="N382" s="151">
        <v>3.5999999999999997E-2</v>
      </c>
      <c r="O382" s="151">
        <v>5.2999999999999999E-2</v>
      </c>
      <c r="P382" s="151">
        <v>5.2999999999999999E-2</v>
      </c>
      <c r="Q382" s="299"/>
      <c r="R382" s="299"/>
      <c r="S382" s="43">
        <f t="shared" si="39"/>
        <v>-6.6868268351111468E-3</v>
      </c>
    </row>
    <row r="383" spans="1:19" ht="27.75" customHeight="1" x14ac:dyDescent="0.3">
      <c r="A383" s="236"/>
      <c r="B383" s="236"/>
      <c r="C383" s="236"/>
      <c r="D383" s="151">
        <v>5</v>
      </c>
      <c r="E383" s="236"/>
      <c r="F383" s="236"/>
      <c r="G383" s="258"/>
      <c r="H383" s="258"/>
      <c r="I383" s="165">
        <v>4.17</v>
      </c>
      <c r="J383" s="165">
        <v>3.29</v>
      </c>
      <c r="K383" s="236"/>
      <c r="L383" s="151">
        <v>5</v>
      </c>
      <c r="M383" s="151">
        <v>3.5000000000000003E-2</v>
      </c>
      <c r="N383" s="151">
        <v>3.5000000000000003E-2</v>
      </c>
      <c r="O383" s="151">
        <v>5.1999999999999998E-2</v>
      </c>
      <c r="P383" s="151">
        <v>5.1999999999999998E-2</v>
      </c>
      <c r="Q383" s="281"/>
      <c r="R383" s="281"/>
      <c r="S383" s="43">
        <f t="shared" si="39"/>
        <v>-5.6868268351111528E-3</v>
      </c>
    </row>
    <row r="384" spans="1:19" ht="64.5" customHeight="1" x14ac:dyDescent="0.3">
      <c r="A384" s="235" t="s">
        <v>13</v>
      </c>
      <c r="B384" s="235" t="s">
        <v>200</v>
      </c>
      <c r="C384" s="235" t="s">
        <v>35</v>
      </c>
      <c r="D384" s="148">
        <v>1</v>
      </c>
      <c r="E384" s="235">
        <v>4.774</v>
      </c>
      <c r="F384" s="235">
        <v>3.9489999999999998</v>
      </c>
      <c r="G384" s="235">
        <v>4.16</v>
      </c>
      <c r="H384" s="235">
        <v>3.3</v>
      </c>
      <c r="I384" s="165">
        <v>4.17</v>
      </c>
      <c r="J384" s="165">
        <v>3.29</v>
      </c>
      <c r="K384" s="235" t="s">
        <v>8</v>
      </c>
      <c r="L384" s="148">
        <v>1</v>
      </c>
      <c r="M384" s="148" t="s">
        <v>9</v>
      </c>
      <c r="N384" s="148" t="s">
        <v>9</v>
      </c>
      <c r="O384" s="148" t="s">
        <v>9</v>
      </c>
      <c r="P384" s="148" t="s">
        <v>9</v>
      </c>
      <c r="Q384" s="148" t="s">
        <v>9</v>
      </c>
      <c r="R384" s="148" t="s">
        <v>9</v>
      </c>
      <c r="S384" s="166" t="s">
        <v>9</v>
      </c>
    </row>
    <row r="385" spans="1:19" ht="75.75" customHeight="1" x14ac:dyDescent="0.3">
      <c r="A385" s="235"/>
      <c r="B385" s="235"/>
      <c r="C385" s="235"/>
      <c r="D385" s="148">
        <v>2</v>
      </c>
      <c r="E385" s="235"/>
      <c r="F385" s="235"/>
      <c r="G385" s="235"/>
      <c r="H385" s="235"/>
      <c r="I385" s="165">
        <v>4.17</v>
      </c>
      <c r="J385" s="165">
        <v>3.29</v>
      </c>
      <c r="K385" s="235"/>
      <c r="L385" s="148">
        <v>2</v>
      </c>
      <c r="M385" s="148">
        <v>3.7999999999999999E-2</v>
      </c>
      <c r="N385" s="148">
        <v>3.7999999999999999E-2</v>
      </c>
      <c r="O385" s="148">
        <v>5.0999999999999997E-2</v>
      </c>
      <c r="P385" s="148">
        <v>5.0999999999999997E-2</v>
      </c>
      <c r="Q385" s="166">
        <f>'приложение к приказу'!E3</f>
        <v>2.931317316488885E-2</v>
      </c>
      <c r="R385" s="166">
        <f>'приложение к приказу'!F3</f>
        <v>2.9028447116526437E-2</v>
      </c>
      <c r="S385" s="43">
        <f>Q385-M385</f>
        <v>-8.6868268351111486E-3</v>
      </c>
    </row>
    <row r="386" spans="1:19" ht="129" customHeight="1" x14ac:dyDescent="0.3">
      <c r="A386" s="148" t="s">
        <v>15</v>
      </c>
      <c r="B386" s="148" t="s">
        <v>201</v>
      </c>
      <c r="C386" s="148" t="s">
        <v>35</v>
      </c>
      <c r="D386" s="148">
        <v>1</v>
      </c>
      <c r="E386" s="148">
        <v>8.7230000000000008</v>
      </c>
      <c r="F386" s="148" t="s">
        <v>9</v>
      </c>
      <c r="G386" s="148">
        <v>7.46</v>
      </c>
      <c r="H386" s="148" t="s">
        <v>9</v>
      </c>
      <c r="I386" s="160">
        <v>7.46</v>
      </c>
      <c r="J386" s="148" t="s">
        <v>9</v>
      </c>
      <c r="K386" s="148" t="s">
        <v>8</v>
      </c>
      <c r="L386" s="148">
        <v>1</v>
      </c>
      <c r="M386" s="148" t="s">
        <v>9</v>
      </c>
      <c r="N386" s="148" t="s">
        <v>9</v>
      </c>
      <c r="O386" s="148" t="s">
        <v>9</v>
      </c>
      <c r="P386" s="148" t="s">
        <v>9</v>
      </c>
      <c r="Q386" s="148" t="s">
        <v>9</v>
      </c>
      <c r="R386" s="148" t="s">
        <v>9</v>
      </c>
      <c r="S386" s="166" t="s">
        <v>9</v>
      </c>
    </row>
    <row r="387" spans="1:19" ht="21" customHeight="1" collapsed="1" x14ac:dyDescent="0.3">
      <c r="A387" s="356" t="s">
        <v>202</v>
      </c>
      <c r="B387" s="356"/>
      <c r="C387" s="356"/>
      <c r="D387" s="356"/>
      <c r="E387" s="356"/>
      <c r="F387" s="356"/>
      <c r="G387" s="356"/>
      <c r="H387" s="356"/>
      <c r="I387" s="356"/>
      <c r="J387" s="356"/>
      <c r="K387" s="356"/>
      <c r="L387" s="356"/>
      <c r="M387" s="356"/>
      <c r="N387" s="356"/>
      <c r="O387" s="156"/>
      <c r="P387" s="156"/>
      <c r="Q387" s="156"/>
      <c r="R387" s="156"/>
      <c r="S387" s="43"/>
    </row>
    <row r="388" spans="1:19" ht="21" customHeight="1" x14ac:dyDescent="0.3">
      <c r="A388" s="356" t="s">
        <v>203</v>
      </c>
      <c r="B388" s="356"/>
      <c r="C388" s="356"/>
      <c r="D388" s="356"/>
      <c r="E388" s="356"/>
      <c r="F388" s="356"/>
      <c r="G388" s="356"/>
      <c r="H388" s="356"/>
      <c r="I388" s="356"/>
      <c r="J388" s="356"/>
      <c r="K388" s="356"/>
      <c r="L388" s="356"/>
      <c r="M388" s="356"/>
      <c r="N388" s="356"/>
      <c r="O388" s="156"/>
      <c r="P388" s="156"/>
      <c r="Q388" s="156"/>
      <c r="R388" s="156"/>
      <c r="S388" s="43"/>
    </row>
    <row r="389" spans="1:19" ht="31.5" customHeight="1" x14ac:dyDescent="0.3">
      <c r="A389" s="236" t="s">
        <v>6</v>
      </c>
      <c r="B389" s="236" t="s">
        <v>200</v>
      </c>
      <c r="C389" s="236" t="s">
        <v>35</v>
      </c>
      <c r="D389" s="151">
        <v>1</v>
      </c>
      <c r="E389" s="236">
        <v>5.0490000000000004</v>
      </c>
      <c r="F389" s="236">
        <v>3.3849999999999998</v>
      </c>
      <c r="G389" s="258">
        <v>4.45</v>
      </c>
      <c r="H389" s="258">
        <v>3</v>
      </c>
      <c r="I389" s="165">
        <v>4.17</v>
      </c>
      <c r="J389" s="165">
        <v>3.29</v>
      </c>
      <c r="K389" s="236" t="s">
        <v>8</v>
      </c>
      <c r="L389" s="151">
        <v>1</v>
      </c>
      <c r="M389" s="151" t="s">
        <v>9</v>
      </c>
      <c r="N389" s="151" t="s">
        <v>9</v>
      </c>
      <c r="O389" s="151" t="s">
        <v>9</v>
      </c>
      <c r="P389" s="151" t="s">
        <v>9</v>
      </c>
      <c r="Q389" s="148" t="s">
        <v>9</v>
      </c>
      <c r="R389" s="148" t="s">
        <v>9</v>
      </c>
      <c r="S389" s="166" t="s">
        <v>9</v>
      </c>
    </row>
    <row r="390" spans="1:19" ht="28.5" customHeight="1" x14ac:dyDescent="0.3">
      <c r="A390" s="236"/>
      <c r="B390" s="236"/>
      <c r="C390" s="236"/>
      <c r="D390" s="151">
        <v>2</v>
      </c>
      <c r="E390" s="236"/>
      <c r="F390" s="236"/>
      <c r="G390" s="258"/>
      <c r="H390" s="258"/>
      <c r="I390" s="165">
        <v>4.17</v>
      </c>
      <c r="J390" s="165">
        <v>3.29</v>
      </c>
      <c r="K390" s="236"/>
      <c r="L390" s="151">
        <v>2</v>
      </c>
      <c r="M390" s="151">
        <v>3.4000000000000002E-2</v>
      </c>
      <c r="N390" s="151">
        <v>3.4000000000000002E-2</v>
      </c>
      <c r="O390" s="151">
        <v>3.2000000000000001E-2</v>
      </c>
      <c r="P390" s="151">
        <v>3.2000000000000001E-2</v>
      </c>
      <c r="Q390" s="372">
        <f>'приложение к приказу'!E3</f>
        <v>2.931317316488885E-2</v>
      </c>
      <c r="R390" s="372">
        <f>'приложение к приказу'!F3</f>
        <v>2.9028447116526437E-2</v>
      </c>
      <c r="S390" s="43">
        <f>$Q$390-M390</f>
        <v>-4.6868268351111519E-3</v>
      </c>
    </row>
    <row r="391" spans="1:19" ht="30" customHeight="1" x14ac:dyDescent="0.3">
      <c r="A391" s="236"/>
      <c r="B391" s="236"/>
      <c r="C391" s="236"/>
      <c r="D391" s="151">
        <v>3</v>
      </c>
      <c r="E391" s="236"/>
      <c r="F391" s="236"/>
      <c r="G391" s="258"/>
      <c r="H391" s="258"/>
      <c r="I391" s="165">
        <v>4.17</v>
      </c>
      <c r="J391" s="165">
        <v>3.29</v>
      </c>
      <c r="K391" s="236"/>
      <c r="L391" s="151">
        <v>3</v>
      </c>
      <c r="M391" s="151">
        <v>3.4000000000000002E-2</v>
      </c>
      <c r="N391" s="151">
        <v>3.4000000000000002E-2</v>
      </c>
      <c r="O391" s="151">
        <v>3.3000000000000002E-2</v>
      </c>
      <c r="P391" s="151">
        <v>3.3000000000000002E-2</v>
      </c>
      <c r="Q391" s="299"/>
      <c r="R391" s="299"/>
      <c r="S391" s="43">
        <f t="shared" ref="S391:S393" si="40">$Q$390-M391</f>
        <v>-4.6868268351111519E-3</v>
      </c>
    </row>
    <row r="392" spans="1:19" ht="28.5" customHeight="1" x14ac:dyDescent="0.3">
      <c r="A392" s="236"/>
      <c r="B392" s="236"/>
      <c r="C392" s="236"/>
      <c r="D392" s="151">
        <v>4</v>
      </c>
      <c r="E392" s="236"/>
      <c r="F392" s="236"/>
      <c r="G392" s="258"/>
      <c r="H392" s="258"/>
      <c r="I392" s="165">
        <v>4.17</v>
      </c>
      <c r="J392" s="165">
        <v>3.29</v>
      </c>
      <c r="K392" s="236"/>
      <c r="L392" s="151">
        <v>4</v>
      </c>
      <c r="M392" s="151">
        <v>3.3000000000000002E-2</v>
      </c>
      <c r="N392" s="151">
        <v>3.3000000000000002E-2</v>
      </c>
      <c r="O392" s="151">
        <v>2.9000000000000001E-2</v>
      </c>
      <c r="P392" s="151">
        <v>2.9000000000000001E-2</v>
      </c>
      <c r="Q392" s="299"/>
      <c r="R392" s="299"/>
      <c r="S392" s="43">
        <f t="shared" si="40"/>
        <v>-3.6868268351111511E-3</v>
      </c>
    </row>
    <row r="393" spans="1:19" ht="25.8" customHeight="1" x14ac:dyDescent="0.3">
      <c r="A393" s="236"/>
      <c r="B393" s="236"/>
      <c r="C393" s="236"/>
      <c r="D393" s="151">
        <v>5</v>
      </c>
      <c r="E393" s="236"/>
      <c r="F393" s="236"/>
      <c r="G393" s="258"/>
      <c r="H393" s="258"/>
      <c r="I393" s="165">
        <v>4.17</v>
      </c>
      <c r="J393" s="165">
        <v>3.29</v>
      </c>
      <c r="K393" s="236"/>
      <c r="L393" s="151">
        <v>5</v>
      </c>
      <c r="M393" s="151">
        <v>3.3000000000000002E-2</v>
      </c>
      <c r="N393" s="151">
        <v>3.3000000000000002E-2</v>
      </c>
      <c r="O393" s="151">
        <v>3.1E-2</v>
      </c>
      <c r="P393" s="151">
        <v>3.1E-2</v>
      </c>
      <c r="Q393" s="281"/>
      <c r="R393" s="281"/>
      <c r="S393" s="43">
        <f t="shared" si="40"/>
        <v>-3.6868268351111511E-3</v>
      </c>
    </row>
    <row r="394" spans="1:19" ht="57" customHeight="1" x14ac:dyDescent="0.3">
      <c r="A394" s="235" t="s">
        <v>10</v>
      </c>
      <c r="B394" s="235" t="s">
        <v>204</v>
      </c>
      <c r="C394" s="235" t="s">
        <v>35</v>
      </c>
      <c r="D394" s="148">
        <v>1</v>
      </c>
      <c r="E394" s="235">
        <v>4.7</v>
      </c>
      <c r="F394" s="235">
        <v>3.0169999999999999</v>
      </c>
      <c r="G394" s="235">
        <v>3.46</v>
      </c>
      <c r="H394" s="235">
        <v>2.89</v>
      </c>
      <c r="I394" s="160">
        <v>3.69</v>
      </c>
      <c r="J394" s="160">
        <v>2.67</v>
      </c>
      <c r="K394" s="235" t="s">
        <v>8</v>
      </c>
      <c r="L394" s="148">
        <v>1</v>
      </c>
      <c r="M394" s="148" t="s">
        <v>9</v>
      </c>
      <c r="N394" s="148" t="s">
        <v>9</v>
      </c>
      <c r="O394" s="148" t="s">
        <v>9</v>
      </c>
      <c r="P394" s="148" t="s">
        <v>9</v>
      </c>
      <c r="Q394" s="148" t="s">
        <v>9</v>
      </c>
      <c r="R394" s="148" t="s">
        <v>9</v>
      </c>
      <c r="S394" s="166" t="s">
        <v>9</v>
      </c>
    </row>
    <row r="395" spans="1:19" ht="66" customHeight="1" x14ac:dyDescent="0.3">
      <c r="A395" s="235"/>
      <c r="B395" s="235"/>
      <c r="C395" s="235"/>
      <c r="D395" s="148">
        <v>2</v>
      </c>
      <c r="E395" s="235"/>
      <c r="F395" s="235"/>
      <c r="G395" s="235"/>
      <c r="H395" s="235"/>
      <c r="I395" s="160">
        <v>3.69</v>
      </c>
      <c r="J395" s="160">
        <v>2.67</v>
      </c>
      <c r="K395" s="235"/>
      <c r="L395" s="148">
        <v>2</v>
      </c>
      <c r="M395" s="148">
        <v>3.5000000000000003E-2</v>
      </c>
      <c r="N395" s="148">
        <v>3.5000000000000003E-2</v>
      </c>
      <c r="O395" s="148">
        <v>0.03</v>
      </c>
      <c r="P395" s="148">
        <v>0.03</v>
      </c>
      <c r="Q395" s="166">
        <f>'приложение к приказу'!E3</f>
        <v>2.931317316488885E-2</v>
      </c>
      <c r="R395" s="166">
        <f>'приложение к приказу'!F3</f>
        <v>2.9028447116526437E-2</v>
      </c>
      <c r="S395" s="43">
        <f>Q395-M395</f>
        <v>-5.6868268351111528E-3</v>
      </c>
    </row>
    <row r="396" spans="1:19" ht="62.25" customHeight="1" x14ac:dyDescent="0.3">
      <c r="A396" s="148" t="s">
        <v>11</v>
      </c>
      <c r="B396" s="148" t="s">
        <v>205</v>
      </c>
      <c r="C396" s="148" t="s">
        <v>35</v>
      </c>
      <c r="D396" s="148">
        <v>1</v>
      </c>
      <c r="E396" s="148">
        <v>1.9179999999999999</v>
      </c>
      <c r="F396" s="148" t="s">
        <v>9</v>
      </c>
      <c r="G396" s="148">
        <v>1.72</v>
      </c>
      <c r="H396" s="148" t="s">
        <v>9</v>
      </c>
      <c r="I396" s="175">
        <v>1.71</v>
      </c>
      <c r="J396" s="175" t="s">
        <v>9</v>
      </c>
      <c r="K396" s="148" t="s">
        <v>8</v>
      </c>
      <c r="L396" s="148">
        <v>1</v>
      </c>
      <c r="M396" s="148" t="s">
        <v>9</v>
      </c>
      <c r="N396" s="148" t="s">
        <v>9</v>
      </c>
      <c r="O396" s="151" t="s">
        <v>9</v>
      </c>
      <c r="P396" s="151" t="s">
        <v>9</v>
      </c>
      <c r="Q396" s="151" t="s">
        <v>9</v>
      </c>
      <c r="R396" s="148" t="s">
        <v>9</v>
      </c>
      <c r="S396" s="166" t="s">
        <v>9</v>
      </c>
    </row>
    <row r="397" spans="1:19" ht="29.25" customHeight="1" collapsed="1" x14ac:dyDescent="0.3">
      <c r="A397" s="356" t="s">
        <v>206</v>
      </c>
      <c r="B397" s="356"/>
      <c r="C397" s="356"/>
      <c r="D397" s="356"/>
      <c r="E397" s="356"/>
      <c r="F397" s="356"/>
      <c r="G397" s="356"/>
      <c r="H397" s="356"/>
      <c r="I397" s="356"/>
      <c r="J397" s="356"/>
      <c r="K397" s="356"/>
      <c r="L397" s="356"/>
      <c r="M397" s="356"/>
      <c r="N397" s="356"/>
      <c r="O397" s="156"/>
      <c r="P397" s="156"/>
      <c r="Q397" s="156"/>
      <c r="R397" s="156"/>
      <c r="S397" s="43"/>
    </row>
    <row r="398" spans="1:19" ht="71.25" customHeight="1" x14ac:dyDescent="0.3">
      <c r="A398" s="262" t="s">
        <v>6</v>
      </c>
      <c r="B398" s="235" t="s">
        <v>207</v>
      </c>
      <c r="C398" s="235" t="s">
        <v>35</v>
      </c>
      <c r="D398" s="148">
        <v>1</v>
      </c>
      <c r="E398" s="235">
        <v>5.0490000000000004</v>
      </c>
      <c r="F398" s="235">
        <v>3.3849999999999998</v>
      </c>
      <c r="G398" s="261">
        <v>4.17</v>
      </c>
      <c r="H398" s="261">
        <v>3.29</v>
      </c>
      <c r="I398" s="165">
        <v>4.17</v>
      </c>
      <c r="J398" s="165">
        <v>3.29</v>
      </c>
      <c r="K398" s="235" t="s">
        <v>8</v>
      </c>
      <c r="L398" s="148">
        <v>1</v>
      </c>
      <c r="M398" s="148" t="s">
        <v>9</v>
      </c>
      <c r="N398" s="148" t="s">
        <v>9</v>
      </c>
      <c r="O398" s="148" t="s">
        <v>9</v>
      </c>
      <c r="P398" s="148" t="s">
        <v>9</v>
      </c>
      <c r="Q398" s="148" t="s">
        <v>9</v>
      </c>
      <c r="R398" s="148" t="s">
        <v>9</v>
      </c>
      <c r="S398" s="166" t="s">
        <v>9</v>
      </c>
    </row>
    <row r="399" spans="1:19" ht="72.75" customHeight="1" x14ac:dyDescent="0.3">
      <c r="A399" s="262"/>
      <c r="B399" s="235"/>
      <c r="C399" s="235"/>
      <c r="D399" s="163">
        <v>2</v>
      </c>
      <c r="E399" s="235"/>
      <c r="F399" s="235"/>
      <c r="G399" s="261"/>
      <c r="H399" s="261"/>
      <c r="I399" s="165">
        <v>4.17</v>
      </c>
      <c r="J399" s="165">
        <v>3.29</v>
      </c>
      <c r="K399" s="235"/>
      <c r="L399" s="163">
        <v>2</v>
      </c>
      <c r="M399" s="163">
        <v>2.5999999999999999E-2</v>
      </c>
      <c r="N399" s="163">
        <v>2.5999999999999999E-2</v>
      </c>
      <c r="O399" s="163">
        <v>2.5999999999999999E-2</v>
      </c>
      <c r="P399" s="163">
        <v>2.5999999999999999E-2</v>
      </c>
      <c r="Q399" s="60">
        <f>'приложение к приказу'!E3</f>
        <v>2.931317316488885E-2</v>
      </c>
      <c r="R399" s="60">
        <f>'приложение к приказу'!F3</f>
        <v>2.9028447116526437E-2</v>
      </c>
      <c r="S399" s="43">
        <f>Q399-M399</f>
        <v>3.3131731648888517E-3</v>
      </c>
    </row>
    <row r="400" spans="1:19" ht="60.75" customHeight="1" x14ac:dyDescent="0.3">
      <c r="A400" s="236" t="s">
        <v>10</v>
      </c>
      <c r="B400" s="236" t="s">
        <v>208</v>
      </c>
      <c r="C400" s="236" t="s">
        <v>35</v>
      </c>
      <c r="D400" s="151">
        <v>1</v>
      </c>
      <c r="E400" s="236">
        <v>4.7</v>
      </c>
      <c r="F400" s="236">
        <v>3.0169999999999999</v>
      </c>
      <c r="G400" s="258">
        <v>3.69</v>
      </c>
      <c r="H400" s="258">
        <v>2.67</v>
      </c>
      <c r="I400" s="160">
        <v>3.69</v>
      </c>
      <c r="J400" s="160">
        <v>2.67</v>
      </c>
      <c r="K400" s="236" t="s">
        <v>8</v>
      </c>
      <c r="L400" s="151">
        <v>1</v>
      </c>
      <c r="M400" s="148" t="s">
        <v>9</v>
      </c>
      <c r="N400" s="148" t="s">
        <v>9</v>
      </c>
      <c r="O400" s="148" t="s">
        <v>9</v>
      </c>
      <c r="P400" s="148" t="s">
        <v>9</v>
      </c>
      <c r="Q400" s="148" t="s">
        <v>9</v>
      </c>
      <c r="R400" s="148" t="s">
        <v>9</v>
      </c>
      <c r="S400" s="174" t="s">
        <v>9</v>
      </c>
    </row>
    <row r="401" spans="1:19" ht="64.5" customHeight="1" x14ac:dyDescent="0.3">
      <c r="A401" s="236"/>
      <c r="B401" s="236"/>
      <c r="C401" s="236"/>
      <c r="D401" s="151">
        <v>2</v>
      </c>
      <c r="E401" s="236"/>
      <c r="F401" s="236"/>
      <c r="G401" s="258"/>
      <c r="H401" s="258"/>
      <c r="I401" s="160">
        <v>3.69</v>
      </c>
      <c r="J401" s="160">
        <v>2.67</v>
      </c>
      <c r="K401" s="236"/>
      <c r="L401" s="151">
        <v>2</v>
      </c>
      <c r="M401" s="151">
        <v>3.5000000000000003E-2</v>
      </c>
      <c r="N401" s="151">
        <v>3.5000000000000003E-2</v>
      </c>
      <c r="O401" s="381" t="s">
        <v>280</v>
      </c>
      <c r="P401" s="381"/>
      <c r="Q401" s="381" t="s">
        <v>280</v>
      </c>
      <c r="R401" s="381"/>
      <c r="S401" s="174" t="s">
        <v>9</v>
      </c>
    </row>
    <row r="402" spans="1:19" ht="55.2" x14ac:dyDescent="0.3">
      <c r="A402" s="148" t="s">
        <v>11</v>
      </c>
      <c r="B402" s="148" t="s">
        <v>209</v>
      </c>
      <c r="C402" s="148" t="s">
        <v>35</v>
      </c>
      <c r="D402" s="148">
        <v>1</v>
      </c>
      <c r="E402" s="148">
        <v>1.9179999999999999</v>
      </c>
      <c r="F402" s="148" t="s">
        <v>9</v>
      </c>
      <c r="G402" s="148">
        <v>1.72</v>
      </c>
      <c r="H402" s="148" t="s">
        <v>9</v>
      </c>
      <c r="I402" s="175">
        <v>1.71</v>
      </c>
      <c r="J402" s="175" t="s">
        <v>9</v>
      </c>
      <c r="K402" s="148" t="s">
        <v>8</v>
      </c>
      <c r="L402" s="148">
        <v>1</v>
      </c>
      <c r="M402" s="148" t="s">
        <v>9</v>
      </c>
      <c r="N402" s="148" t="s">
        <v>9</v>
      </c>
      <c r="O402" s="148" t="s">
        <v>9</v>
      </c>
      <c r="P402" s="148" t="s">
        <v>9</v>
      </c>
      <c r="Q402" s="148" t="s">
        <v>9</v>
      </c>
      <c r="R402" s="148" t="s">
        <v>9</v>
      </c>
      <c r="S402" s="166" t="s">
        <v>9</v>
      </c>
    </row>
    <row r="403" spans="1:19" ht="33.75" customHeight="1" x14ac:dyDescent="0.3">
      <c r="A403" s="356" t="s">
        <v>210</v>
      </c>
      <c r="B403" s="356"/>
      <c r="C403" s="356"/>
      <c r="D403" s="356"/>
      <c r="E403" s="356"/>
      <c r="F403" s="356"/>
      <c r="G403" s="356"/>
      <c r="H403" s="356"/>
      <c r="I403" s="356"/>
      <c r="J403" s="356"/>
      <c r="K403" s="356"/>
      <c r="L403" s="356"/>
      <c r="M403" s="356"/>
      <c r="N403" s="356"/>
      <c r="O403" s="156"/>
      <c r="P403" s="156"/>
      <c r="Q403" s="156"/>
      <c r="R403" s="148"/>
      <c r="S403" s="43"/>
    </row>
    <row r="404" spans="1:19" ht="64.5" customHeight="1" x14ac:dyDescent="0.3">
      <c r="A404" s="235" t="s">
        <v>6</v>
      </c>
      <c r="B404" s="235" t="s">
        <v>211</v>
      </c>
      <c r="C404" s="235" t="s">
        <v>35</v>
      </c>
      <c r="D404" s="148">
        <v>1</v>
      </c>
      <c r="E404" s="148">
        <v>4.26</v>
      </c>
      <c r="F404" s="148" t="s">
        <v>9</v>
      </c>
      <c r="G404" s="148">
        <v>4.17</v>
      </c>
      <c r="H404" s="148" t="s">
        <v>9</v>
      </c>
      <c r="I404" s="171">
        <v>7.46</v>
      </c>
      <c r="J404" s="148" t="s">
        <v>9</v>
      </c>
      <c r="K404" s="235" t="s">
        <v>8</v>
      </c>
      <c r="L404" s="148">
        <v>1</v>
      </c>
      <c r="M404" s="148" t="s">
        <v>9</v>
      </c>
      <c r="N404" s="148" t="s">
        <v>9</v>
      </c>
      <c r="O404" s="148" t="s">
        <v>9</v>
      </c>
      <c r="P404" s="148" t="s">
        <v>9</v>
      </c>
      <c r="Q404" s="148" t="s">
        <v>9</v>
      </c>
      <c r="R404" s="148" t="s">
        <v>9</v>
      </c>
      <c r="S404" s="166" t="s">
        <v>9</v>
      </c>
    </row>
    <row r="405" spans="1:19" ht="68.400000000000006" customHeight="1" x14ac:dyDescent="0.3">
      <c r="A405" s="235"/>
      <c r="B405" s="235"/>
      <c r="C405" s="235"/>
      <c r="D405" s="148">
        <v>2</v>
      </c>
      <c r="E405" s="148">
        <v>4.17</v>
      </c>
      <c r="F405" s="148" t="s">
        <v>9</v>
      </c>
      <c r="G405" s="148">
        <v>4.17</v>
      </c>
      <c r="H405" s="148" t="s">
        <v>9</v>
      </c>
      <c r="I405" s="171">
        <v>7.46</v>
      </c>
      <c r="J405" s="148" t="s">
        <v>9</v>
      </c>
      <c r="K405" s="235"/>
      <c r="L405" s="148">
        <v>2</v>
      </c>
      <c r="M405" s="148">
        <v>3.4000000000000002E-2</v>
      </c>
      <c r="N405" s="148" t="s">
        <v>9</v>
      </c>
      <c r="O405" s="148">
        <v>0.03</v>
      </c>
      <c r="P405" s="148" t="s">
        <v>9</v>
      </c>
      <c r="Q405" s="166">
        <f>'приложение к приказу'!E11</f>
        <v>2.8642094457321087E-2</v>
      </c>
      <c r="R405" s="148" t="s">
        <v>9</v>
      </c>
      <c r="S405" s="43">
        <f>Q405-M405</f>
        <v>-5.3579055426789153E-3</v>
      </c>
    </row>
    <row r="406" spans="1:19" ht="57" customHeight="1" x14ac:dyDescent="0.3">
      <c r="A406" s="235" t="s">
        <v>10</v>
      </c>
      <c r="B406" s="235" t="s">
        <v>212</v>
      </c>
      <c r="C406" s="235" t="s">
        <v>35</v>
      </c>
      <c r="D406" s="148">
        <v>1</v>
      </c>
      <c r="E406" s="148" t="s">
        <v>9</v>
      </c>
      <c r="F406" s="148">
        <v>6.95</v>
      </c>
      <c r="G406" s="148" t="s">
        <v>9</v>
      </c>
      <c r="H406" s="148">
        <v>7.46</v>
      </c>
      <c r="I406" s="148" t="s">
        <v>9</v>
      </c>
      <c r="J406" s="148">
        <v>7.46</v>
      </c>
      <c r="K406" s="235" t="s">
        <v>8</v>
      </c>
      <c r="L406" s="148">
        <v>1</v>
      </c>
      <c r="M406" s="148" t="s">
        <v>9</v>
      </c>
      <c r="N406" s="148" t="s">
        <v>9</v>
      </c>
      <c r="O406" s="148" t="s">
        <v>9</v>
      </c>
      <c r="P406" s="148" t="s">
        <v>9</v>
      </c>
      <c r="Q406" s="148" t="s">
        <v>9</v>
      </c>
      <c r="R406" s="148" t="s">
        <v>9</v>
      </c>
      <c r="S406" s="166" t="s">
        <v>9</v>
      </c>
    </row>
    <row r="407" spans="1:19" ht="67.5" customHeight="1" x14ac:dyDescent="0.3">
      <c r="A407" s="235"/>
      <c r="B407" s="235"/>
      <c r="C407" s="235"/>
      <c r="D407" s="148">
        <v>2</v>
      </c>
      <c r="E407" s="148" t="s">
        <v>9</v>
      </c>
      <c r="F407" s="148">
        <v>6.86</v>
      </c>
      <c r="G407" s="148" t="s">
        <v>9</v>
      </c>
      <c r="H407" s="148">
        <v>7.46</v>
      </c>
      <c r="I407" s="148" t="s">
        <v>9</v>
      </c>
      <c r="J407" s="148">
        <v>7.46</v>
      </c>
      <c r="K407" s="235"/>
      <c r="L407" s="148">
        <v>2</v>
      </c>
      <c r="M407" s="148" t="s">
        <v>9</v>
      </c>
      <c r="N407" s="148">
        <v>3.4000000000000002E-2</v>
      </c>
      <c r="O407" s="148" t="s">
        <v>9</v>
      </c>
      <c r="P407" s="20">
        <v>0.03</v>
      </c>
      <c r="Q407" s="166" t="s">
        <v>9</v>
      </c>
      <c r="R407" s="166">
        <f>'приложение к приказу'!F16</f>
        <v>2.0977738474849395E-2</v>
      </c>
      <c r="S407" s="43">
        <f>R407-N407</f>
        <v>-1.3022261525150607E-2</v>
      </c>
    </row>
    <row r="408" spans="1:19" ht="27" customHeight="1" collapsed="1" x14ac:dyDescent="0.3">
      <c r="A408" s="356" t="s">
        <v>213</v>
      </c>
      <c r="B408" s="356"/>
      <c r="C408" s="356"/>
      <c r="D408" s="356"/>
      <c r="E408" s="356"/>
      <c r="F408" s="356"/>
      <c r="G408" s="356"/>
      <c r="H408" s="356"/>
      <c r="I408" s="356"/>
      <c r="J408" s="356"/>
      <c r="K408" s="356"/>
      <c r="L408" s="356"/>
      <c r="M408" s="356"/>
      <c r="N408" s="356"/>
      <c r="O408" s="148"/>
      <c r="P408" s="148"/>
      <c r="Q408" s="156"/>
      <c r="R408" s="148"/>
      <c r="S408" s="43"/>
    </row>
    <row r="409" spans="1:19" ht="70.5" customHeight="1" x14ac:dyDescent="0.3">
      <c r="A409" s="235" t="s">
        <v>6</v>
      </c>
      <c r="B409" s="235" t="s">
        <v>207</v>
      </c>
      <c r="C409" s="235" t="s">
        <v>35</v>
      </c>
      <c r="D409" s="148">
        <v>1</v>
      </c>
      <c r="E409" s="235">
        <v>3.746</v>
      </c>
      <c r="F409" s="235">
        <v>2.75</v>
      </c>
      <c r="G409" s="235">
        <v>4.17</v>
      </c>
      <c r="H409" s="235">
        <v>3.29</v>
      </c>
      <c r="I409" s="165">
        <v>4.17</v>
      </c>
      <c r="J409" s="165">
        <v>3.29</v>
      </c>
      <c r="K409" s="235" t="s">
        <v>8</v>
      </c>
      <c r="L409" s="148">
        <v>1</v>
      </c>
      <c r="M409" s="148" t="s">
        <v>9</v>
      </c>
      <c r="N409" s="148" t="s">
        <v>9</v>
      </c>
      <c r="O409" s="148" t="s">
        <v>9</v>
      </c>
      <c r="P409" s="148" t="s">
        <v>9</v>
      </c>
      <c r="Q409" s="148" t="s">
        <v>9</v>
      </c>
      <c r="R409" s="148" t="s">
        <v>9</v>
      </c>
      <c r="S409" s="166" t="s">
        <v>9</v>
      </c>
    </row>
    <row r="410" spans="1:19" ht="63" customHeight="1" x14ac:dyDescent="0.3">
      <c r="A410" s="235"/>
      <c r="B410" s="235"/>
      <c r="C410" s="235"/>
      <c r="D410" s="148">
        <v>2</v>
      </c>
      <c r="E410" s="235"/>
      <c r="F410" s="235"/>
      <c r="G410" s="235"/>
      <c r="H410" s="235"/>
      <c r="I410" s="165">
        <v>4.17</v>
      </c>
      <c r="J410" s="165">
        <v>3.29</v>
      </c>
      <c r="K410" s="235"/>
      <c r="L410" s="148">
        <v>2</v>
      </c>
      <c r="M410" s="148">
        <v>3.1E-2</v>
      </c>
      <c r="N410" s="148">
        <v>3.1E-2</v>
      </c>
      <c r="O410" s="148">
        <v>2.4E-2</v>
      </c>
      <c r="P410" s="148">
        <v>2.4E-2</v>
      </c>
      <c r="Q410" s="166">
        <f>'приложение к приказу'!E3</f>
        <v>2.931317316488885E-2</v>
      </c>
      <c r="R410" s="166">
        <f>'приложение к приказу'!F3</f>
        <v>2.9028447116526437E-2</v>
      </c>
      <c r="S410" s="43">
        <f>Q410-M410</f>
        <v>-1.6868268351111493E-3</v>
      </c>
    </row>
    <row r="411" spans="1:19" ht="110.4" customHeight="1" x14ac:dyDescent="0.3">
      <c r="A411" s="148" t="s">
        <v>10</v>
      </c>
      <c r="B411" s="148" t="s">
        <v>214</v>
      </c>
      <c r="C411" s="148" t="s">
        <v>35</v>
      </c>
      <c r="D411" s="148">
        <v>1</v>
      </c>
      <c r="E411" s="148">
        <v>2.8879999999999999</v>
      </c>
      <c r="F411" s="148">
        <v>2.1880000000000002</v>
      </c>
      <c r="G411" s="148">
        <v>3.69</v>
      </c>
      <c r="H411" s="148">
        <v>2.67</v>
      </c>
      <c r="I411" s="160">
        <v>3.69</v>
      </c>
      <c r="J411" s="160">
        <v>2.67</v>
      </c>
      <c r="K411" s="148" t="s">
        <v>8</v>
      </c>
      <c r="L411" s="148">
        <v>1</v>
      </c>
      <c r="M411" s="148">
        <v>2.3E-2</v>
      </c>
      <c r="N411" s="148">
        <v>2.3E-2</v>
      </c>
      <c r="O411" s="148">
        <v>2.3E-2</v>
      </c>
      <c r="P411" s="148">
        <v>2.3E-2</v>
      </c>
      <c r="Q411" s="166">
        <f>'приложение к приказу'!E7</f>
        <v>2.2246666666666668E-2</v>
      </c>
      <c r="R411" s="166">
        <f>'приложение к приказу'!F7</f>
        <v>2.2246666666666668E-2</v>
      </c>
      <c r="S411" s="43">
        <f>Q411-M411</f>
        <v>-7.5333333333333155E-4</v>
      </c>
    </row>
    <row r="412" spans="1:19" ht="112.8" customHeight="1" x14ac:dyDescent="0.3">
      <c r="A412" s="148" t="s">
        <v>11</v>
      </c>
      <c r="B412" s="148" t="s">
        <v>215</v>
      </c>
      <c r="C412" s="148" t="s">
        <v>35</v>
      </c>
      <c r="D412" s="148">
        <v>1</v>
      </c>
      <c r="E412" s="148">
        <v>4.26</v>
      </c>
      <c r="F412" s="148" t="s">
        <v>9</v>
      </c>
      <c r="G412" s="148">
        <v>7.46</v>
      </c>
      <c r="H412" s="148" t="s">
        <v>9</v>
      </c>
      <c r="I412" s="160">
        <v>7.46</v>
      </c>
      <c r="J412" s="160" t="s">
        <v>31</v>
      </c>
      <c r="K412" s="148" t="s">
        <v>8</v>
      </c>
      <c r="L412" s="148">
        <v>1</v>
      </c>
      <c r="M412" s="148" t="s">
        <v>9</v>
      </c>
      <c r="N412" s="148" t="s">
        <v>9</v>
      </c>
      <c r="O412" s="148" t="s">
        <v>9</v>
      </c>
      <c r="P412" s="148" t="s">
        <v>9</v>
      </c>
      <c r="Q412" s="148" t="s">
        <v>9</v>
      </c>
      <c r="R412" s="148" t="s">
        <v>9</v>
      </c>
      <c r="S412" s="166" t="s">
        <v>9</v>
      </c>
    </row>
    <row r="413" spans="1:19" ht="98.25" customHeight="1" x14ac:dyDescent="0.3">
      <c r="A413" s="148" t="s">
        <v>13</v>
      </c>
      <c r="B413" s="148" t="s">
        <v>216</v>
      </c>
      <c r="C413" s="148" t="s">
        <v>35</v>
      </c>
      <c r="D413" s="148">
        <v>1</v>
      </c>
      <c r="E413" s="148">
        <v>3.19</v>
      </c>
      <c r="F413" s="148" t="s">
        <v>9</v>
      </c>
      <c r="G413" s="148">
        <v>3.86</v>
      </c>
      <c r="H413" s="148" t="s">
        <v>9</v>
      </c>
      <c r="I413" s="160">
        <v>3.86</v>
      </c>
      <c r="J413" s="160" t="s">
        <v>9</v>
      </c>
      <c r="K413" s="148" t="s">
        <v>8</v>
      </c>
      <c r="L413" s="148">
        <v>1</v>
      </c>
      <c r="M413" s="148" t="s">
        <v>9</v>
      </c>
      <c r="N413" s="148" t="s">
        <v>9</v>
      </c>
      <c r="O413" s="148" t="s">
        <v>9</v>
      </c>
      <c r="P413" s="148" t="s">
        <v>9</v>
      </c>
      <c r="Q413" s="148" t="s">
        <v>9</v>
      </c>
      <c r="R413" s="148" t="s">
        <v>9</v>
      </c>
      <c r="S413" s="166" t="s">
        <v>9</v>
      </c>
    </row>
    <row r="414" spans="1:19" ht="22.5" customHeight="1" collapsed="1" x14ac:dyDescent="0.3">
      <c r="A414" s="371" t="s">
        <v>217</v>
      </c>
      <c r="B414" s="371"/>
      <c r="C414" s="371"/>
      <c r="D414" s="371"/>
      <c r="E414" s="371"/>
      <c r="F414" s="371"/>
      <c r="G414" s="371"/>
      <c r="H414" s="371"/>
      <c r="I414" s="371"/>
      <c r="J414" s="371"/>
      <c r="K414" s="371"/>
      <c r="L414" s="371"/>
      <c r="M414" s="371"/>
      <c r="N414" s="371"/>
      <c r="O414" s="148"/>
      <c r="P414" s="148"/>
      <c r="Q414" s="148"/>
      <c r="R414" s="148"/>
      <c r="S414" s="43"/>
    </row>
    <row r="415" spans="1:19" ht="59.25" customHeight="1" x14ac:dyDescent="0.3">
      <c r="A415" s="235" t="s">
        <v>6</v>
      </c>
      <c r="B415" s="235" t="s">
        <v>207</v>
      </c>
      <c r="C415" s="235" t="s">
        <v>35</v>
      </c>
      <c r="D415" s="148">
        <v>1</v>
      </c>
      <c r="E415" s="235">
        <v>3.85</v>
      </c>
      <c r="F415" s="235">
        <v>3.01</v>
      </c>
      <c r="G415" s="235">
        <v>4.17</v>
      </c>
      <c r="H415" s="235">
        <v>3.29</v>
      </c>
      <c r="I415" s="165">
        <v>4.17</v>
      </c>
      <c r="J415" s="165">
        <v>3.29</v>
      </c>
      <c r="K415" s="235" t="s">
        <v>8</v>
      </c>
      <c r="L415" s="148">
        <v>1</v>
      </c>
      <c r="M415" s="148" t="s">
        <v>9</v>
      </c>
      <c r="N415" s="148" t="s">
        <v>9</v>
      </c>
      <c r="O415" s="148" t="s">
        <v>9</v>
      </c>
      <c r="P415" s="148" t="s">
        <v>9</v>
      </c>
      <c r="Q415" s="148" t="s">
        <v>9</v>
      </c>
      <c r="R415" s="148" t="s">
        <v>9</v>
      </c>
      <c r="S415" s="166" t="s">
        <v>9</v>
      </c>
    </row>
    <row r="416" spans="1:19" ht="78" customHeight="1" x14ac:dyDescent="0.3">
      <c r="A416" s="235"/>
      <c r="B416" s="235"/>
      <c r="C416" s="235"/>
      <c r="D416" s="148">
        <v>2</v>
      </c>
      <c r="E416" s="235"/>
      <c r="F416" s="235"/>
      <c r="G416" s="235"/>
      <c r="H416" s="235"/>
      <c r="I416" s="165">
        <v>4.17</v>
      </c>
      <c r="J416" s="165">
        <v>3.29</v>
      </c>
      <c r="K416" s="235"/>
      <c r="L416" s="148">
        <v>2</v>
      </c>
      <c r="M416" s="148">
        <v>5.0000000000000001E-3</v>
      </c>
      <c r="N416" s="148">
        <v>5.0000000000000001E-3</v>
      </c>
      <c r="O416" s="148">
        <v>5.0000000000000001E-3</v>
      </c>
      <c r="P416" s="148">
        <v>5.0000000000000001E-3</v>
      </c>
      <c r="Q416" s="166">
        <f>'приложение к приказу'!E3</f>
        <v>2.931317316488885E-2</v>
      </c>
      <c r="R416" s="166">
        <f>'приложение к приказу'!F3</f>
        <v>2.9028447116526437E-2</v>
      </c>
      <c r="S416" s="43">
        <f>Q416-M416</f>
        <v>2.431317316488885E-2</v>
      </c>
    </row>
    <row r="417" spans="1:19" ht="127.2" customHeight="1" x14ac:dyDescent="0.3">
      <c r="A417" s="148" t="s">
        <v>10</v>
      </c>
      <c r="B417" s="148" t="s">
        <v>218</v>
      </c>
      <c r="C417" s="148" t="s">
        <v>35</v>
      </c>
      <c r="D417" s="148">
        <v>1</v>
      </c>
      <c r="E417" s="148">
        <v>2.8660000000000001</v>
      </c>
      <c r="F417" s="148">
        <v>2.2599999999999998</v>
      </c>
      <c r="G417" s="148">
        <v>3.69</v>
      </c>
      <c r="H417" s="148">
        <v>2.67</v>
      </c>
      <c r="I417" s="160">
        <v>3.69</v>
      </c>
      <c r="J417" s="160">
        <v>2.67</v>
      </c>
      <c r="K417" s="148" t="s">
        <v>8</v>
      </c>
      <c r="L417" s="148">
        <v>1</v>
      </c>
      <c r="M417" s="148">
        <v>1.2E-2</v>
      </c>
      <c r="N417" s="148">
        <v>1.2E-2</v>
      </c>
      <c r="O417" s="148">
        <v>1.2E-2</v>
      </c>
      <c r="P417" s="148">
        <v>1.2E-2</v>
      </c>
      <c r="Q417" s="166">
        <f>'приложение к приказу'!E7</f>
        <v>2.2246666666666668E-2</v>
      </c>
      <c r="R417" s="166">
        <f>'приложение к приказу'!F7</f>
        <v>2.2246666666666668E-2</v>
      </c>
      <c r="S417" s="43">
        <f>Q417-M417</f>
        <v>1.0246666666666668E-2</v>
      </c>
    </row>
    <row r="418" spans="1:19" ht="23.4" customHeight="1" collapsed="1" x14ac:dyDescent="0.3">
      <c r="A418" s="356" t="s">
        <v>219</v>
      </c>
      <c r="B418" s="356"/>
      <c r="C418" s="356"/>
      <c r="D418" s="356"/>
      <c r="E418" s="356"/>
      <c r="F418" s="356"/>
      <c r="G418" s="356"/>
      <c r="H418" s="356"/>
      <c r="I418" s="356"/>
      <c r="J418" s="356"/>
      <c r="K418" s="356"/>
      <c r="L418" s="356"/>
      <c r="M418" s="356"/>
      <c r="N418" s="356"/>
      <c r="O418" s="156"/>
      <c r="P418" s="156"/>
      <c r="Q418" s="156"/>
      <c r="R418" s="148"/>
      <c r="S418" s="43"/>
    </row>
    <row r="419" spans="1:19" ht="60" customHeight="1" x14ac:dyDescent="0.3">
      <c r="A419" s="236" t="s">
        <v>6</v>
      </c>
      <c r="B419" s="235" t="s">
        <v>215</v>
      </c>
      <c r="C419" s="235" t="s">
        <v>35</v>
      </c>
      <c r="D419" s="148">
        <v>1</v>
      </c>
      <c r="E419" s="235">
        <v>5.5190000000000001</v>
      </c>
      <c r="F419" s="235" t="s">
        <v>9</v>
      </c>
      <c r="G419" s="235">
        <v>4.96</v>
      </c>
      <c r="H419" s="175" t="s">
        <v>9</v>
      </c>
      <c r="I419" s="160">
        <v>7.46</v>
      </c>
      <c r="J419" s="175" t="s">
        <v>9</v>
      </c>
      <c r="K419" s="235" t="s">
        <v>8</v>
      </c>
      <c r="L419" s="148">
        <v>1</v>
      </c>
      <c r="M419" s="148" t="s">
        <v>9</v>
      </c>
      <c r="N419" s="148" t="s">
        <v>9</v>
      </c>
      <c r="O419" s="246" t="s">
        <v>280</v>
      </c>
      <c r="P419" s="369"/>
      <c r="Q419" s="246" t="s">
        <v>280</v>
      </c>
      <c r="R419" s="369"/>
      <c r="S419" s="166" t="s">
        <v>9</v>
      </c>
    </row>
    <row r="420" spans="1:19" ht="52.2" customHeight="1" x14ac:dyDescent="0.3">
      <c r="A420" s="236"/>
      <c r="B420" s="235"/>
      <c r="C420" s="235"/>
      <c r="D420" s="151">
        <v>2</v>
      </c>
      <c r="E420" s="235"/>
      <c r="F420" s="235"/>
      <c r="G420" s="235"/>
      <c r="H420" s="175" t="s">
        <v>9</v>
      </c>
      <c r="I420" s="160">
        <v>7.46</v>
      </c>
      <c r="J420" s="175" t="s">
        <v>9</v>
      </c>
      <c r="K420" s="235"/>
      <c r="L420" s="151">
        <v>2</v>
      </c>
      <c r="M420" s="151">
        <v>4.7E-2</v>
      </c>
      <c r="N420" s="151" t="s">
        <v>9</v>
      </c>
      <c r="O420" s="247"/>
      <c r="P420" s="370"/>
      <c r="Q420" s="247"/>
      <c r="R420" s="370"/>
      <c r="S420" s="166" t="s">
        <v>9</v>
      </c>
    </row>
    <row r="421" spans="1:19" ht="102.6" customHeight="1" x14ac:dyDescent="0.3">
      <c r="A421" s="148" t="s">
        <v>10</v>
      </c>
      <c r="B421" s="148" t="s">
        <v>220</v>
      </c>
      <c r="C421" s="148" t="s">
        <v>35</v>
      </c>
      <c r="D421" s="148">
        <v>2</v>
      </c>
      <c r="E421" s="148">
        <v>1.2969999999999999</v>
      </c>
      <c r="F421" s="148" t="s">
        <v>9</v>
      </c>
      <c r="G421" s="148">
        <v>2.82</v>
      </c>
      <c r="H421" s="175" t="s">
        <v>9</v>
      </c>
      <c r="I421" s="175">
        <v>1.71</v>
      </c>
      <c r="J421" s="175" t="s">
        <v>9</v>
      </c>
      <c r="K421" s="148" t="s">
        <v>8</v>
      </c>
      <c r="L421" s="148">
        <v>2</v>
      </c>
      <c r="M421" s="148">
        <v>0.03</v>
      </c>
      <c r="N421" s="148" t="s">
        <v>9</v>
      </c>
      <c r="O421" s="246" t="s">
        <v>280</v>
      </c>
      <c r="P421" s="369"/>
      <c r="Q421" s="246" t="s">
        <v>280</v>
      </c>
      <c r="R421" s="369"/>
      <c r="S421" s="166" t="s">
        <v>9</v>
      </c>
    </row>
    <row r="422" spans="1:19" ht="122.4" customHeight="1" x14ac:dyDescent="0.3">
      <c r="A422" s="148" t="s">
        <v>11</v>
      </c>
      <c r="B422" s="148" t="s">
        <v>221</v>
      </c>
      <c r="C422" s="148" t="s">
        <v>35</v>
      </c>
      <c r="D422" s="148">
        <v>2</v>
      </c>
      <c r="E422" s="148">
        <v>2.8839999999999999</v>
      </c>
      <c r="F422" s="148" t="s">
        <v>9</v>
      </c>
      <c r="G422" s="148">
        <v>1.72</v>
      </c>
      <c r="H422" s="175" t="s">
        <v>9</v>
      </c>
      <c r="I422" s="148">
        <v>5.32</v>
      </c>
      <c r="J422" s="148" t="s">
        <v>9</v>
      </c>
      <c r="K422" s="148" t="s">
        <v>8</v>
      </c>
      <c r="L422" s="148">
        <v>2</v>
      </c>
      <c r="M422" s="148">
        <v>3.5999999999999997E-2</v>
      </c>
      <c r="N422" s="148" t="s">
        <v>9</v>
      </c>
      <c r="O422" s="148">
        <v>2.8000000000000001E-2</v>
      </c>
      <c r="P422" s="148" t="s">
        <v>9</v>
      </c>
      <c r="Q422" s="166">
        <f>'приложение к приказу'!E11</f>
        <v>2.8642094457321087E-2</v>
      </c>
      <c r="R422" s="148" t="s">
        <v>9</v>
      </c>
      <c r="S422" s="43">
        <f>Q422-M422</f>
        <v>-7.3579055426789101E-3</v>
      </c>
    </row>
    <row r="423" spans="1:19" ht="103.8" customHeight="1" x14ac:dyDescent="0.3">
      <c r="A423" s="148">
        <v>4</v>
      </c>
      <c r="B423" s="148" t="s">
        <v>300</v>
      </c>
      <c r="C423" s="148" t="s">
        <v>8</v>
      </c>
      <c r="D423" s="148">
        <v>2</v>
      </c>
      <c r="E423" s="148">
        <v>0.80800000000000005</v>
      </c>
      <c r="F423" s="148" t="s">
        <v>9</v>
      </c>
      <c r="G423" s="148">
        <v>1.72</v>
      </c>
      <c r="H423" s="148"/>
      <c r="I423" s="148"/>
      <c r="J423" s="148"/>
      <c r="K423" s="148" t="s">
        <v>8</v>
      </c>
      <c r="L423" s="148">
        <v>2</v>
      </c>
      <c r="M423" s="148">
        <v>3.5999999999999997E-2</v>
      </c>
      <c r="N423" s="148" t="s">
        <v>9</v>
      </c>
      <c r="O423" s="148">
        <v>4.7E-2</v>
      </c>
      <c r="P423" s="148" t="s">
        <v>9</v>
      </c>
      <c r="Q423" s="166">
        <f>'приложение к приказу'!E15</f>
        <v>2.0977738474849395E-2</v>
      </c>
      <c r="R423" s="148" t="s">
        <v>9</v>
      </c>
      <c r="S423" s="43">
        <f>Q423-M423</f>
        <v>-1.5022261525150602E-2</v>
      </c>
    </row>
    <row r="424" spans="1:19" ht="30" customHeight="1" collapsed="1" x14ac:dyDescent="0.3">
      <c r="A424" s="356" t="s">
        <v>222</v>
      </c>
      <c r="B424" s="356"/>
      <c r="C424" s="356"/>
      <c r="D424" s="356"/>
      <c r="E424" s="356"/>
      <c r="F424" s="356"/>
      <c r="G424" s="356"/>
      <c r="H424" s="356"/>
      <c r="I424" s="356"/>
      <c r="J424" s="356"/>
      <c r="K424" s="356"/>
      <c r="L424" s="356"/>
      <c r="M424" s="356"/>
      <c r="N424" s="356"/>
      <c r="O424" s="156"/>
      <c r="P424" s="156"/>
      <c r="Q424" s="156"/>
      <c r="R424" s="148"/>
      <c r="S424" s="43"/>
    </row>
    <row r="425" spans="1:19" ht="29.25" customHeight="1" x14ac:dyDescent="0.3">
      <c r="A425" s="356" t="s">
        <v>223</v>
      </c>
      <c r="B425" s="356"/>
      <c r="C425" s="356"/>
      <c r="D425" s="356"/>
      <c r="E425" s="356"/>
      <c r="F425" s="356"/>
      <c r="G425" s="356"/>
      <c r="H425" s="356"/>
      <c r="I425" s="356"/>
      <c r="J425" s="356"/>
      <c r="K425" s="356"/>
      <c r="L425" s="356"/>
      <c r="M425" s="356"/>
      <c r="N425" s="356"/>
      <c r="O425" s="156"/>
      <c r="P425" s="156"/>
      <c r="Q425" s="156"/>
      <c r="R425" s="148"/>
      <c r="S425" s="43"/>
    </row>
    <row r="426" spans="1:19" ht="110.4" x14ac:dyDescent="0.3">
      <c r="A426" s="148" t="s">
        <v>6</v>
      </c>
      <c r="B426" s="148" t="s">
        <v>224</v>
      </c>
      <c r="C426" s="148" t="s">
        <v>35</v>
      </c>
      <c r="D426" s="148">
        <v>2</v>
      </c>
      <c r="E426" s="148">
        <v>4.17</v>
      </c>
      <c r="F426" s="148">
        <v>3.65</v>
      </c>
      <c r="G426" s="148">
        <v>4.17</v>
      </c>
      <c r="H426" s="148">
        <v>3.29</v>
      </c>
      <c r="I426" s="165">
        <v>4.17</v>
      </c>
      <c r="J426" s="165">
        <v>3.29</v>
      </c>
      <c r="K426" s="148" t="s">
        <v>8</v>
      </c>
      <c r="L426" s="148">
        <v>2</v>
      </c>
      <c r="M426" s="148">
        <v>0.03</v>
      </c>
      <c r="N426" s="148">
        <v>2.5999999999999999E-2</v>
      </c>
      <c r="O426" s="148">
        <v>2.5999999999999999E-2</v>
      </c>
      <c r="P426" s="148">
        <v>2.5999999999999999E-2</v>
      </c>
      <c r="Q426" s="166">
        <f>'приложение к приказу'!E3</f>
        <v>2.931317316488885E-2</v>
      </c>
      <c r="R426" s="166">
        <f>'приложение к приказу'!F3</f>
        <v>2.9028447116526437E-2</v>
      </c>
      <c r="S426" s="43">
        <f>Q426-M426</f>
        <v>-6.8682683511114839E-4</v>
      </c>
    </row>
    <row r="427" spans="1:19" ht="25.5" customHeight="1" collapsed="1" x14ac:dyDescent="0.3">
      <c r="A427" s="356" t="s">
        <v>225</v>
      </c>
      <c r="B427" s="356"/>
      <c r="C427" s="356"/>
      <c r="D427" s="356"/>
      <c r="E427" s="356"/>
      <c r="F427" s="356"/>
      <c r="G427" s="356"/>
      <c r="H427" s="356"/>
      <c r="I427" s="356"/>
      <c r="J427" s="356"/>
      <c r="K427" s="356"/>
      <c r="L427" s="356"/>
      <c r="M427" s="356"/>
      <c r="N427" s="356"/>
      <c r="O427" s="156"/>
      <c r="P427" s="156"/>
      <c r="Q427" s="156"/>
      <c r="R427" s="153"/>
      <c r="S427" s="43"/>
    </row>
    <row r="428" spans="1:19" ht="66.75" customHeight="1" x14ac:dyDescent="0.3">
      <c r="A428" s="263" t="s">
        <v>6</v>
      </c>
      <c r="B428" s="235" t="s">
        <v>226</v>
      </c>
      <c r="C428" s="235" t="s">
        <v>35</v>
      </c>
      <c r="D428" s="148">
        <v>1</v>
      </c>
      <c r="E428" s="148">
        <v>5.01</v>
      </c>
      <c r="F428" s="148">
        <v>4.03</v>
      </c>
      <c r="G428" s="148">
        <v>4.17</v>
      </c>
      <c r="H428" s="148">
        <v>3.29</v>
      </c>
      <c r="I428" s="165">
        <v>4.47</v>
      </c>
      <c r="J428" s="165">
        <v>3.1</v>
      </c>
      <c r="K428" s="235" t="s">
        <v>8</v>
      </c>
      <c r="L428" s="148">
        <v>1</v>
      </c>
      <c r="M428" s="148" t="s">
        <v>9</v>
      </c>
      <c r="N428" s="148" t="s">
        <v>9</v>
      </c>
      <c r="O428" s="148" t="s">
        <v>9</v>
      </c>
      <c r="P428" s="148" t="s">
        <v>9</v>
      </c>
      <c r="Q428" s="148" t="s">
        <v>9</v>
      </c>
      <c r="R428" s="148" t="s">
        <v>9</v>
      </c>
      <c r="S428" s="166" t="s">
        <v>9</v>
      </c>
    </row>
    <row r="429" spans="1:19" ht="67.8" customHeight="1" x14ac:dyDescent="0.3">
      <c r="A429" s="263"/>
      <c r="B429" s="235"/>
      <c r="C429" s="235"/>
      <c r="D429" s="167">
        <v>2</v>
      </c>
      <c r="E429" s="173">
        <v>5.12</v>
      </c>
      <c r="F429" s="173">
        <v>4.0599999999999996</v>
      </c>
      <c r="G429" s="148">
        <v>4.17</v>
      </c>
      <c r="H429" s="148">
        <v>3.29</v>
      </c>
      <c r="I429" s="165">
        <v>4.47</v>
      </c>
      <c r="J429" s="165">
        <v>3.1</v>
      </c>
      <c r="K429" s="235"/>
      <c r="L429" s="167">
        <v>2</v>
      </c>
      <c r="M429" s="187">
        <v>2.9000000000000001E-2</v>
      </c>
      <c r="N429" s="187">
        <v>2.9000000000000001E-2</v>
      </c>
      <c r="O429" s="187">
        <v>3.1E-2</v>
      </c>
      <c r="P429" s="187">
        <v>3.1E-2</v>
      </c>
      <c r="Q429" s="187">
        <f>'приложение к приказу'!E3</f>
        <v>2.931317316488885E-2</v>
      </c>
      <c r="R429" s="187">
        <f>'приложение к приказу'!F3</f>
        <v>2.9028447116526437E-2</v>
      </c>
      <c r="S429" s="43">
        <f>Q429-M429</f>
        <v>3.1317316488884903E-4</v>
      </c>
    </row>
    <row r="430" spans="1:19" ht="51.6" customHeight="1" x14ac:dyDescent="0.3">
      <c r="A430" s="262" t="s">
        <v>10</v>
      </c>
      <c r="B430" s="235" t="s">
        <v>227</v>
      </c>
      <c r="C430" s="235" t="s">
        <v>35</v>
      </c>
      <c r="D430" s="148">
        <v>1</v>
      </c>
      <c r="E430" s="148">
        <v>4.13</v>
      </c>
      <c r="F430" s="148">
        <v>2.91</v>
      </c>
      <c r="G430" s="148">
        <v>3.69</v>
      </c>
      <c r="H430" s="148">
        <v>2.67</v>
      </c>
      <c r="I430" s="160">
        <v>3.69</v>
      </c>
      <c r="J430" s="160">
        <v>2.67</v>
      </c>
      <c r="K430" s="235" t="s">
        <v>8</v>
      </c>
      <c r="L430" s="148">
        <v>1</v>
      </c>
      <c r="M430" s="148" t="s">
        <v>9</v>
      </c>
      <c r="N430" s="148" t="s">
        <v>9</v>
      </c>
      <c r="O430" s="148" t="s">
        <v>9</v>
      </c>
      <c r="P430" s="148" t="s">
        <v>9</v>
      </c>
      <c r="Q430" s="148" t="s">
        <v>9</v>
      </c>
      <c r="R430" s="148" t="s">
        <v>9</v>
      </c>
      <c r="S430" s="166" t="s">
        <v>9</v>
      </c>
    </row>
    <row r="431" spans="1:19" ht="51.6" customHeight="1" x14ac:dyDescent="0.3">
      <c r="A431" s="262"/>
      <c r="B431" s="235"/>
      <c r="C431" s="235"/>
      <c r="D431" s="163">
        <v>2</v>
      </c>
      <c r="E431" s="148">
        <v>4.21</v>
      </c>
      <c r="F431" s="148">
        <v>2.97</v>
      </c>
      <c r="G431" s="148">
        <v>3.69</v>
      </c>
      <c r="H431" s="148">
        <v>2.67</v>
      </c>
      <c r="I431" s="160">
        <v>3.69</v>
      </c>
      <c r="J431" s="160">
        <v>2.67</v>
      </c>
      <c r="K431" s="235"/>
      <c r="L431" s="163">
        <v>2</v>
      </c>
      <c r="M431" s="163">
        <v>2.5000000000000001E-2</v>
      </c>
      <c r="N431" s="163">
        <v>2.5000000000000001E-2</v>
      </c>
      <c r="O431" s="163">
        <v>3.1E-2</v>
      </c>
      <c r="P431" s="163">
        <v>3.1E-2</v>
      </c>
      <c r="Q431" s="60">
        <f>'приложение к приказу'!E3</f>
        <v>2.931317316488885E-2</v>
      </c>
      <c r="R431" s="60">
        <f>'приложение к приказу'!F3</f>
        <v>2.9028447116526437E-2</v>
      </c>
      <c r="S431" s="43">
        <f>Q431-M431</f>
        <v>4.3131731648888491E-3</v>
      </c>
    </row>
    <row r="432" spans="1:19" ht="63.6" customHeight="1" x14ac:dyDescent="0.3">
      <c r="A432" s="235" t="s">
        <v>11</v>
      </c>
      <c r="B432" s="235" t="s">
        <v>228</v>
      </c>
      <c r="C432" s="235" t="s">
        <v>35</v>
      </c>
      <c r="D432" s="148">
        <v>1</v>
      </c>
      <c r="E432" s="148">
        <v>6.77</v>
      </c>
      <c r="F432" s="148" t="s">
        <v>9</v>
      </c>
      <c r="G432" s="148">
        <v>7.46</v>
      </c>
      <c r="H432" s="148" t="s">
        <v>9</v>
      </c>
      <c r="I432" s="160">
        <v>7.46</v>
      </c>
      <c r="J432" s="148" t="s">
        <v>9</v>
      </c>
      <c r="K432" s="235" t="s">
        <v>8</v>
      </c>
      <c r="L432" s="148">
        <v>1</v>
      </c>
      <c r="M432" s="148" t="s">
        <v>9</v>
      </c>
      <c r="N432" s="148" t="s">
        <v>9</v>
      </c>
      <c r="O432" s="148" t="s">
        <v>9</v>
      </c>
      <c r="P432" s="148" t="s">
        <v>9</v>
      </c>
      <c r="Q432" s="148" t="s">
        <v>9</v>
      </c>
      <c r="R432" s="148" t="s">
        <v>9</v>
      </c>
      <c r="S432" s="166" t="s">
        <v>9</v>
      </c>
    </row>
    <row r="433" spans="1:19" ht="63.6" customHeight="1" x14ac:dyDescent="0.3">
      <c r="A433" s="235"/>
      <c r="B433" s="235"/>
      <c r="C433" s="235"/>
      <c r="D433" s="148">
        <v>2</v>
      </c>
      <c r="E433" s="148">
        <v>7.03</v>
      </c>
      <c r="F433" s="148" t="s">
        <v>9</v>
      </c>
      <c r="G433" s="148">
        <v>7.46</v>
      </c>
      <c r="H433" s="148" t="s">
        <v>9</v>
      </c>
      <c r="I433" s="160">
        <v>7.46</v>
      </c>
      <c r="J433" s="148" t="s">
        <v>9</v>
      </c>
      <c r="K433" s="235"/>
      <c r="L433" s="148">
        <v>2</v>
      </c>
      <c r="M433" s="148">
        <v>0.03</v>
      </c>
      <c r="N433" s="148" t="s">
        <v>9</v>
      </c>
      <c r="O433" s="148">
        <v>0.03</v>
      </c>
      <c r="P433" s="148" t="s">
        <v>9</v>
      </c>
      <c r="Q433" s="166">
        <f>'приложение к приказу'!E11</f>
        <v>2.8642094457321087E-2</v>
      </c>
      <c r="R433" s="148" t="s">
        <v>9</v>
      </c>
      <c r="S433" s="43">
        <f>Q433-M433</f>
        <v>-1.3579055426789118E-3</v>
      </c>
    </row>
    <row r="434" spans="1:19" ht="18.75" customHeight="1" collapsed="1" x14ac:dyDescent="0.3">
      <c r="A434" s="356" t="s">
        <v>229</v>
      </c>
      <c r="B434" s="356"/>
      <c r="C434" s="356"/>
      <c r="D434" s="356"/>
      <c r="E434" s="356"/>
      <c r="F434" s="356"/>
      <c r="G434" s="356"/>
      <c r="H434" s="356"/>
      <c r="I434" s="356"/>
      <c r="J434" s="356"/>
      <c r="K434" s="356"/>
      <c r="L434" s="356"/>
      <c r="M434" s="356"/>
      <c r="N434" s="356"/>
      <c r="O434" s="156"/>
      <c r="P434" s="156"/>
      <c r="Q434" s="156"/>
      <c r="R434" s="153"/>
      <c r="S434" s="43"/>
    </row>
    <row r="435" spans="1:19" ht="70.8" customHeight="1" x14ac:dyDescent="0.3">
      <c r="A435" s="262" t="s">
        <v>6</v>
      </c>
      <c r="B435" s="235" t="s">
        <v>207</v>
      </c>
      <c r="C435" s="235" t="s">
        <v>35</v>
      </c>
      <c r="D435" s="148">
        <v>1</v>
      </c>
      <c r="E435" s="148">
        <v>3.25</v>
      </c>
      <c r="F435" s="148">
        <v>3.01</v>
      </c>
      <c r="G435" s="148">
        <v>4.17</v>
      </c>
      <c r="H435" s="148">
        <v>3.29</v>
      </c>
      <c r="I435" s="165">
        <v>4.17</v>
      </c>
      <c r="J435" s="165">
        <v>3.29</v>
      </c>
      <c r="K435" s="235" t="s">
        <v>8</v>
      </c>
      <c r="L435" s="148">
        <v>1</v>
      </c>
      <c r="M435" s="148" t="s">
        <v>9</v>
      </c>
      <c r="N435" s="148" t="s">
        <v>9</v>
      </c>
      <c r="O435" s="148" t="s">
        <v>9</v>
      </c>
      <c r="P435" s="148" t="s">
        <v>9</v>
      </c>
      <c r="Q435" s="148" t="s">
        <v>9</v>
      </c>
      <c r="R435" s="148" t="s">
        <v>9</v>
      </c>
      <c r="S435" s="166" t="s">
        <v>9</v>
      </c>
    </row>
    <row r="436" spans="1:19" ht="70.8" customHeight="1" x14ac:dyDescent="0.3">
      <c r="A436" s="262"/>
      <c r="B436" s="235"/>
      <c r="C436" s="235"/>
      <c r="D436" s="163">
        <v>2</v>
      </c>
      <c r="E436" s="163">
        <v>3.28</v>
      </c>
      <c r="F436" s="163">
        <v>2.92</v>
      </c>
      <c r="G436" s="148">
        <v>4.17</v>
      </c>
      <c r="H436" s="148">
        <v>3.29</v>
      </c>
      <c r="I436" s="165">
        <v>4.17</v>
      </c>
      <c r="J436" s="165">
        <v>3.29</v>
      </c>
      <c r="K436" s="235"/>
      <c r="L436" s="163">
        <v>2</v>
      </c>
      <c r="M436" s="163">
        <v>4.7E-2</v>
      </c>
      <c r="N436" s="163">
        <v>4.7E-2</v>
      </c>
      <c r="O436" s="163">
        <v>2.5000000000000001E-2</v>
      </c>
      <c r="P436" s="163">
        <v>2.5000000000000001E-2</v>
      </c>
      <c r="Q436" s="60">
        <f>'приложение к приказу'!E3</f>
        <v>2.931317316488885E-2</v>
      </c>
      <c r="R436" s="60">
        <f>'приложение к приказу'!F3</f>
        <v>2.9028447116526437E-2</v>
      </c>
      <c r="S436" s="43">
        <f>Q436-M436</f>
        <v>-1.768682683511115E-2</v>
      </c>
    </row>
    <row r="437" spans="1:19" ht="123.75" customHeight="1" x14ac:dyDescent="0.3">
      <c r="A437" s="148" t="s">
        <v>10</v>
      </c>
      <c r="B437" s="148" t="s">
        <v>230</v>
      </c>
      <c r="C437" s="148" t="s">
        <v>35</v>
      </c>
      <c r="D437" s="148">
        <v>1</v>
      </c>
      <c r="E437" s="148">
        <v>1.56</v>
      </c>
      <c r="F437" s="148">
        <v>0.93</v>
      </c>
      <c r="G437" s="148">
        <v>2.2999999999999998</v>
      </c>
      <c r="H437" s="148">
        <v>0.8</v>
      </c>
      <c r="I437" s="181">
        <v>2.2599999999999998</v>
      </c>
      <c r="J437" s="181">
        <v>0.89</v>
      </c>
      <c r="K437" s="148" t="s">
        <v>8</v>
      </c>
      <c r="L437" s="148">
        <v>1</v>
      </c>
      <c r="M437" s="148" t="s">
        <v>9</v>
      </c>
      <c r="N437" s="148" t="s">
        <v>9</v>
      </c>
      <c r="O437" s="148" t="s">
        <v>9</v>
      </c>
      <c r="P437" s="148" t="s">
        <v>9</v>
      </c>
      <c r="Q437" s="148" t="s">
        <v>9</v>
      </c>
      <c r="R437" s="148" t="s">
        <v>9</v>
      </c>
      <c r="S437" s="166" t="s">
        <v>9</v>
      </c>
    </row>
    <row r="438" spans="1:19" ht="33" customHeight="1" collapsed="1" x14ac:dyDescent="0.3">
      <c r="A438" s="356" t="s">
        <v>231</v>
      </c>
      <c r="B438" s="356"/>
      <c r="C438" s="356"/>
      <c r="D438" s="356"/>
      <c r="E438" s="356"/>
      <c r="F438" s="356"/>
      <c r="G438" s="356"/>
      <c r="H438" s="356"/>
      <c r="I438" s="356"/>
      <c r="J438" s="356"/>
      <c r="K438" s="356"/>
      <c r="L438" s="356"/>
      <c r="M438" s="356"/>
      <c r="N438" s="356"/>
      <c r="O438" s="156"/>
      <c r="P438" s="156"/>
      <c r="Q438" s="156"/>
      <c r="R438" s="153"/>
      <c r="S438" s="43"/>
    </row>
    <row r="439" spans="1:19" ht="52.2" customHeight="1" x14ac:dyDescent="0.3">
      <c r="A439" s="235" t="s">
        <v>6</v>
      </c>
      <c r="B439" s="236" t="s">
        <v>232</v>
      </c>
      <c r="C439" s="236" t="s">
        <v>35</v>
      </c>
      <c r="D439" s="151">
        <v>1</v>
      </c>
      <c r="E439" s="151">
        <v>4.75</v>
      </c>
      <c r="F439" s="148" t="s">
        <v>9</v>
      </c>
      <c r="G439" s="160">
        <v>4.17</v>
      </c>
      <c r="H439" s="148" t="s">
        <v>9</v>
      </c>
      <c r="I439" s="171">
        <v>7.46</v>
      </c>
      <c r="J439" s="148" t="s">
        <v>9</v>
      </c>
      <c r="K439" s="236" t="s">
        <v>8</v>
      </c>
      <c r="L439" s="151">
        <v>1</v>
      </c>
      <c r="M439" s="148" t="s">
        <v>9</v>
      </c>
      <c r="N439" s="148" t="s">
        <v>9</v>
      </c>
      <c r="O439" s="148" t="s">
        <v>9</v>
      </c>
      <c r="P439" s="148" t="s">
        <v>9</v>
      </c>
      <c r="Q439" s="148" t="s">
        <v>9</v>
      </c>
      <c r="R439" s="148" t="s">
        <v>9</v>
      </c>
      <c r="S439" s="166" t="s">
        <v>9</v>
      </c>
    </row>
    <row r="440" spans="1:19" ht="52.2" customHeight="1" x14ac:dyDescent="0.3">
      <c r="A440" s="235"/>
      <c r="B440" s="236"/>
      <c r="C440" s="236"/>
      <c r="D440" s="148">
        <v>2</v>
      </c>
      <c r="E440" s="148">
        <v>4.8499999999999996</v>
      </c>
      <c r="F440" s="148" t="s">
        <v>9</v>
      </c>
      <c r="G440" s="148">
        <v>4.17</v>
      </c>
      <c r="H440" s="148" t="s">
        <v>9</v>
      </c>
      <c r="I440" s="148">
        <v>7.46</v>
      </c>
      <c r="J440" s="148" t="s">
        <v>9</v>
      </c>
      <c r="K440" s="236"/>
      <c r="L440" s="148">
        <v>2</v>
      </c>
      <c r="M440" s="148">
        <v>4.3999999999999997E-2</v>
      </c>
      <c r="N440" s="148" t="s">
        <v>9</v>
      </c>
      <c r="O440" s="148">
        <v>2.7E-2</v>
      </c>
      <c r="P440" s="148" t="s">
        <v>9</v>
      </c>
      <c r="Q440" s="166">
        <f>'приложение к приказу'!E11</f>
        <v>2.8642094457321087E-2</v>
      </c>
      <c r="R440" s="148" t="s">
        <v>9</v>
      </c>
      <c r="S440" s="43">
        <f>Q440-M440</f>
        <v>-1.535790554267891E-2</v>
      </c>
    </row>
    <row r="441" spans="1:19" ht="89.25" customHeight="1" x14ac:dyDescent="0.3">
      <c r="A441" s="148" t="s">
        <v>10</v>
      </c>
      <c r="B441" s="148" t="s">
        <v>233</v>
      </c>
      <c r="C441" s="148" t="s">
        <v>35</v>
      </c>
      <c r="D441" s="148">
        <v>1</v>
      </c>
      <c r="E441" s="148">
        <v>1.56</v>
      </c>
      <c r="F441" s="148" t="s">
        <v>9</v>
      </c>
      <c r="G441" s="148">
        <v>1.1599999999999999</v>
      </c>
      <c r="H441" s="148" t="s">
        <v>9</v>
      </c>
      <c r="I441" s="175">
        <v>1.71</v>
      </c>
      <c r="J441" s="175" t="s">
        <v>9</v>
      </c>
      <c r="K441" s="148" t="s">
        <v>8</v>
      </c>
      <c r="L441" s="148">
        <v>1</v>
      </c>
      <c r="M441" s="148" t="s">
        <v>9</v>
      </c>
      <c r="N441" s="148" t="s">
        <v>9</v>
      </c>
      <c r="O441" s="148" t="s">
        <v>9</v>
      </c>
      <c r="P441" s="148" t="s">
        <v>9</v>
      </c>
      <c r="Q441" s="148" t="s">
        <v>9</v>
      </c>
      <c r="R441" s="148" t="s">
        <v>9</v>
      </c>
      <c r="S441" s="166" t="s">
        <v>9</v>
      </c>
    </row>
    <row r="442" spans="1:19" ht="24.75" customHeight="1" collapsed="1" x14ac:dyDescent="0.3">
      <c r="A442" s="356" t="s">
        <v>234</v>
      </c>
      <c r="B442" s="356"/>
      <c r="C442" s="356"/>
      <c r="D442" s="356"/>
      <c r="E442" s="356"/>
      <c r="F442" s="356"/>
      <c r="G442" s="356"/>
      <c r="H442" s="356"/>
      <c r="I442" s="356"/>
      <c r="J442" s="356"/>
      <c r="K442" s="356"/>
      <c r="L442" s="356"/>
      <c r="M442" s="356"/>
      <c r="N442" s="356"/>
      <c r="O442" s="156"/>
      <c r="P442" s="156"/>
      <c r="Q442" s="156"/>
      <c r="R442" s="153"/>
      <c r="S442" s="43"/>
    </row>
    <row r="443" spans="1:19" ht="60" customHeight="1" x14ac:dyDescent="0.3">
      <c r="A443" s="235" t="s">
        <v>6</v>
      </c>
      <c r="B443" s="235" t="s">
        <v>235</v>
      </c>
      <c r="C443" s="235" t="s">
        <v>35</v>
      </c>
      <c r="D443" s="148">
        <v>1</v>
      </c>
      <c r="E443" s="148" t="s">
        <v>9</v>
      </c>
      <c r="F443" s="148">
        <v>6.95</v>
      </c>
      <c r="G443" s="148" t="s">
        <v>9</v>
      </c>
      <c r="H443" s="148">
        <v>7.46</v>
      </c>
      <c r="I443" s="148" t="s">
        <v>9</v>
      </c>
      <c r="J443" s="148">
        <v>7.46</v>
      </c>
      <c r="K443" s="235" t="s">
        <v>8</v>
      </c>
      <c r="L443" s="148">
        <v>1</v>
      </c>
      <c r="M443" s="148" t="s">
        <v>9</v>
      </c>
      <c r="N443" s="148" t="s">
        <v>9</v>
      </c>
      <c r="O443" s="148" t="s">
        <v>9</v>
      </c>
      <c r="P443" s="148" t="s">
        <v>9</v>
      </c>
      <c r="Q443" s="148" t="s">
        <v>9</v>
      </c>
      <c r="R443" s="148" t="s">
        <v>9</v>
      </c>
      <c r="S443" s="166" t="s">
        <v>9</v>
      </c>
    </row>
    <row r="444" spans="1:19" ht="87" customHeight="1" x14ac:dyDescent="0.3">
      <c r="A444" s="235"/>
      <c r="B444" s="235"/>
      <c r="C444" s="235"/>
      <c r="D444" s="148">
        <v>2</v>
      </c>
      <c r="E444" s="148" t="s">
        <v>9</v>
      </c>
      <c r="F444" s="148">
        <v>6.86</v>
      </c>
      <c r="G444" s="148" t="s">
        <v>9</v>
      </c>
      <c r="H444" s="148">
        <v>7.46</v>
      </c>
      <c r="I444" s="148" t="s">
        <v>9</v>
      </c>
      <c r="J444" s="148">
        <v>7.46</v>
      </c>
      <c r="K444" s="235"/>
      <c r="L444" s="148">
        <v>2</v>
      </c>
      <c r="M444" s="148" t="s">
        <v>9</v>
      </c>
      <c r="N444" s="148">
        <v>0.02</v>
      </c>
      <c r="O444" s="148" t="s">
        <v>9</v>
      </c>
      <c r="P444" s="148">
        <v>2.3E-2</v>
      </c>
      <c r="Q444" s="166" t="s">
        <v>9</v>
      </c>
      <c r="R444" s="166">
        <f>'приложение к приказу'!F16</f>
        <v>2.0977738474849395E-2</v>
      </c>
      <c r="S444" s="43">
        <f>R444-N444</f>
        <v>9.7773847484939475E-4</v>
      </c>
    </row>
    <row r="445" spans="1:19" ht="69.75" customHeight="1" x14ac:dyDescent="0.3">
      <c r="A445" s="235" t="s">
        <v>10</v>
      </c>
      <c r="B445" s="235" t="s">
        <v>236</v>
      </c>
      <c r="C445" s="235" t="s">
        <v>35</v>
      </c>
      <c r="D445" s="148">
        <v>1</v>
      </c>
      <c r="E445" s="148">
        <v>1.82</v>
      </c>
      <c r="F445" s="148" t="s">
        <v>9</v>
      </c>
      <c r="G445" s="148">
        <v>7.46</v>
      </c>
      <c r="H445" s="148" t="s">
        <v>9</v>
      </c>
      <c r="I445" s="160">
        <v>4.17</v>
      </c>
      <c r="J445" s="148" t="s">
        <v>9</v>
      </c>
      <c r="K445" s="235" t="s">
        <v>8</v>
      </c>
      <c r="L445" s="148">
        <v>1</v>
      </c>
      <c r="M445" s="148" t="s">
        <v>9</v>
      </c>
      <c r="N445" s="148" t="s">
        <v>9</v>
      </c>
      <c r="O445" s="148" t="s">
        <v>9</v>
      </c>
      <c r="P445" s="148" t="s">
        <v>9</v>
      </c>
      <c r="Q445" s="148" t="s">
        <v>9</v>
      </c>
      <c r="R445" s="148" t="s">
        <v>9</v>
      </c>
      <c r="S445" s="166" t="s">
        <v>9</v>
      </c>
    </row>
    <row r="446" spans="1:19" ht="76.5" customHeight="1" x14ac:dyDescent="0.3">
      <c r="A446" s="235"/>
      <c r="B446" s="235"/>
      <c r="C446" s="235"/>
      <c r="D446" s="148">
        <v>2</v>
      </c>
      <c r="E446" s="148">
        <v>1.73</v>
      </c>
      <c r="F446" s="148" t="s">
        <v>9</v>
      </c>
      <c r="G446" s="148">
        <v>7.46</v>
      </c>
      <c r="H446" s="148" t="s">
        <v>9</v>
      </c>
      <c r="I446" s="160">
        <v>4.17</v>
      </c>
      <c r="J446" s="148" t="s">
        <v>9</v>
      </c>
      <c r="K446" s="235"/>
      <c r="L446" s="148">
        <v>2</v>
      </c>
      <c r="M446" s="148">
        <v>0.02</v>
      </c>
      <c r="N446" s="148" t="s">
        <v>9</v>
      </c>
      <c r="O446" s="148">
        <v>2.3E-2</v>
      </c>
      <c r="P446" s="148" t="s">
        <v>9</v>
      </c>
      <c r="Q446" s="166">
        <f>'приложение к приказу'!E15</f>
        <v>2.0977738474849395E-2</v>
      </c>
      <c r="R446" s="148" t="s">
        <v>9</v>
      </c>
      <c r="S446" s="43">
        <f>Q446-M446</f>
        <v>9.7773847484939475E-4</v>
      </c>
    </row>
    <row r="447" spans="1:19" ht="18.75" customHeight="1" x14ac:dyDescent="0.3">
      <c r="A447" s="356" t="s">
        <v>237</v>
      </c>
      <c r="B447" s="356"/>
      <c r="C447" s="356"/>
      <c r="D447" s="356"/>
      <c r="E447" s="356"/>
      <c r="F447" s="356"/>
      <c r="G447" s="356"/>
      <c r="H447" s="356"/>
      <c r="I447" s="356"/>
      <c r="J447" s="356"/>
      <c r="K447" s="356"/>
      <c r="L447" s="356"/>
      <c r="M447" s="356"/>
      <c r="N447" s="356"/>
      <c r="O447" s="156"/>
      <c r="P447" s="156"/>
      <c r="Q447" s="156"/>
      <c r="R447" s="153"/>
      <c r="S447" s="43"/>
    </row>
    <row r="448" spans="1:19" ht="138" x14ac:dyDescent="0.3">
      <c r="A448" s="148">
        <v>1</v>
      </c>
      <c r="B448" s="148" t="s">
        <v>238</v>
      </c>
      <c r="C448" s="148" t="s">
        <v>35</v>
      </c>
      <c r="D448" s="148">
        <v>2</v>
      </c>
      <c r="E448" s="148" t="s">
        <v>9</v>
      </c>
      <c r="F448" s="148">
        <v>4.0599999999999996</v>
      </c>
      <c r="G448" s="148" t="s">
        <v>9</v>
      </c>
      <c r="H448" s="148">
        <v>3.29</v>
      </c>
      <c r="I448" s="148" t="s">
        <v>9</v>
      </c>
      <c r="J448" s="148">
        <v>7.46</v>
      </c>
      <c r="K448" s="148" t="s">
        <v>8</v>
      </c>
      <c r="L448" s="148">
        <v>2</v>
      </c>
      <c r="M448" s="148" t="s">
        <v>9</v>
      </c>
      <c r="N448" s="148">
        <v>1.6E-2</v>
      </c>
      <c r="O448" s="148" t="s">
        <v>9</v>
      </c>
      <c r="P448" s="148">
        <v>1.6E-2</v>
      </c>
      <c r="Q448" s="166" t="s">
        <v>9</v>
      </c>
      <c r="R448" s="166">
        <f>'приложение к приказу'!F16</f>
        <v>2.0977738474849395E-2</v>
      </c>
      <c r="S448" s="43">
        <f>R448-N448</f>
        <v>4.9777384748493948E-3</v>
      </c>
    </row>
    <row r="449" spans="1:19" ht="28.8" customHeight="1" x14ac:dyDescent="0.3">
      <c r="A449" s="356" t="s">
        <v>239</v>
      </c>
      <c r="B449" s="356"/>
      <c r="C449" s="356"/>
      <c r="D449" s="356"/>
      <c r="E449" s="356"/>
      <c r="F449" s="356"/>
      <c r="G449" s="356"/>
      <c r="H449" s="356"/>
      <c r="I449" s="356"/>
      <c r="J449" s="356"/>
      <c r="K449" s="356"/>
      <c r="L449" s="356"/>
      <c r="M449" s="356"/>
      <c r="N449" s="356"/>
      <c r="O449" s="156"/>
      <c r="P449" s="156"/>
      <c r="Q449" s="156"/>
      <c r="R449" s="153"/>
      <c r="S449" s="43"/>
    </row>
    <row r="450" spans="1:19" ht="23.25" customHeight="1" x14ac:dyDescent="0.3">
      <c r="A450" s="356" t="s">
        <v>240</v>
      </c>
      <c r="B450" s="356"/>
      <c r="C450" s="356"/>
      <c r="D450" s="356"/>
      <c r="E450" s="356"/>
      <c r="F450" s="356"/>
      <c r="G450" s="356"/>
      <c r="H450" s="356"/>
      <c r="I450" s="356"/>
      <c r="J450" s="356"/>
      <c r="K450" s="356"/>
      <c r="L450" s="356"/>
      <c r="M450" s="356"/>
      <c r="N450" s="356"/>
      <c r="O450" s="156"/>
      <c r="P450" s="156"/>
      <c r="Q450" s="156"/>
      <c r="R450" s="153"/>
      <c r="S450" s="43"/>
    </row>
    <row r="451" spans="1:19" ht="114" customHeight="1" x14ac:dyDescent="0.3">
      <c r="A451" s="149" t="s">
        <v>241</v>
      </c>
      <c r="B451" s="148" t="s">
        <v>242</v>
      </c>
      <c r="C451" s="148" t="s">
        <v>243</v>
      </c>
      <c r="D451" s="149">
        <v>1</v>
      </c>
      <c r="E451" s="148">
        <v>4.46</v>
      </c>
      <c r="F451" s="148" t="s">
        <v>9</v>
      </c>
      <c r="G451" s="181">
        <v>5.7329999999999997</v>
      </c>
      <c r="H451" s="181" t="s">
        <v>9</v>
      </c>
      <c r="I451" s="160">
        <v>7.46</v>
      </c>
      <c r="J451" s="181" t="s">
        <v>9</v>
      </c>
      <c r="K451" s="148" t="s">
        <v>244</v>
      </c>
      <c r="L451" s="148">
        <v>1</v>
      </c>
      <c r="M451" s="148" t="s">
        <v>9</v>
      </c>
      <c r="N451" s="148" t="s">
        <v>9</v>
      </c>
      <c r="O451" s="148" t="s">
        <v>9</v>
      </c>
      <c r="P451" s="148" t="s">
        <v>9</v>
      </c>
      <c r="Q451" s="148" t="s">
        <v>9</v>
      </c>
      <c r="R451" s="148" t="s">
        <v>9</v>
      </c>
      <c r="S451" s="166" t="s">
        <v>9</v>
      </c>
    </row>
    <row r="452" spans="1:19" ht="86.4" customHeight="1" x14ac:dyDescent="0.3">
      <c r="A452" s="149" t="s">
        <v>245</v>
      </c>
      <c r="B452" s="148" t="s">
        <v>246</v>
      </c>
      <c r="C452" s="148" t="s">
        <v>243</v>
      </c>
      <c r="D452" s="149">
        <v>2</v>
      </c>
      <c r="E452" s="148">
        <v>3.13</v>
      </c>
      <c r="F452" s="148" t="s">
        <v>9</v>
      </c>
      <c r="G452" s="181">
        <v>4.5419999999999998</v>
      </c>
      <c r="H452" s="181" t="s">
        <v>9</v>
      </c>
      <c r="I452" s="160">
        <v>4.17</v>
      </c>
      <c r="J452" s="181" t="s">
        <v>9</v>
      </c>
      <c r="K452" s="148" t="s">
        <v>244</v>
      </c>
      <c r="L452" s="148">
        <v>1</v>
      </c>
      <c r="M452" s="148" t="s">
        <v>9</v>
      </c>
      <c r="N452" s="148" t="s">
        <v>9</v>
      </c>
      <c r="O452" s="148" t="s">
        <v>9</v>
      </c>
      <c r="P452" s="148" t="s">
        <v>9</v>
      </c>
      <c r="Q452" s="148" t="s">
        <v>9</v>
      </c>
      <c r="R452" s="148" t="s">
        <v>9</v>
      </c>
      <c r="S452" s="166" t="s">
        <v>9</v>
      </c>
    </row>
    <row r="453" spans="1:19" ht="121.5" customHeight="1" x14ac:dyDescent="0.3">
      <c r="A453" s="149" t="s">
        <v>11</v>
      </c>
      <c r="B453" s="148" t="s">
        <v>247</v>
      </c>
      <c r="C453" s="148" t="s">
        <v>243</v>
      </c>
      <c r="D453" s="149">
        <v>2</v>
      </c>
      <c r="E453" s="148">
        <v>1.51</v>
      </c>
      <c r="F453" s="148" t="s">
        <v>9</v>
      </c>
      <c r="G453" s="165">
        <v>2.3879999999999999</v>
      </c>
      <c r="H453" s="165" t="s">
        <v>9</v>
      </c>
      <c r="I453" s="148">
        <v>2.2599999999999998</v>
      </c>
      <c r="J453" s="181" t="s">
        <v>9</v>
      </c>
      <c r="K453" s="148" t="s">
        <v>244</v>
      </c>
      <c r="L453" s="148">
        <v>1</v>
      </c>
      <c r="M453" s="148" t="s">
        <v>9</v>
      </c>
      <c r="N453" s="148" t="s">
        <v>9</v>
      </c>
      <c r="O453" s="148" t="s">
        <v>9</v>
      </c>
      <c r="P453" s="148" t="s">
        <v>9</v>
      </c>
      <c r="Q453" s="148" t="s">
        <v>9</v>
      </c>
      <c r="R453" s="148" t="s">
        <v>9</v>
      </c>
      <c r="S453" s="166" t="s">
        <v>9</v>
      </c>
    </row>
    <row r="454" spans="1:19" ht="17.399999999999999" x14ac:dyDescent="0.3">
      <c r="A454" s="368" t="s">
        <v>38</v>
      </c>
      <c r="B454" s="368"/>
      <c r="C454" s="368"/>
      <c r="D454" s="368"/>
      <c r="E454" s="368"/>
      <c r="F454" s="368"/>
      <c r="G454" s="368"/>
      <c r="H454" s="368"/>
      <c r="I454" s="368"/>
      <c r="J454" s="368"/>
      <c r="K454" s="368"/>
      <c r="L454" s="368"/>
      <c r="M454" s="368"/>
      <c r="N454" s="368"/>
      <c r="O454" s="152"/>
      <c r="P454" s="152"/>
      <c r="Q454" s="152"/>
      <c r="R454" s="153"/>
      <c r="S454" s="43"/>
    </row>
    <row r="455" spans="1:19" ht="18.75" customHeight="1" x14ac:dyDescent="0.3">
      <c r="A455" s="368" t="s">
        <v>248</v>
      </c>
      <c r="B455" s="368"/>
      <c r="C455" s="368"/>
      <c r="D455" s="368"/>
      <c r="E455" s="368"/>
      <c r="F455" s="368"/>
      <c r="G455" s="368"/>
      <c r="H455" s="368"/>
      <c r="I455" s="368"/>
      <c r="J455" s="368"/>
      <c r="K455" s="368"/>
      <c r="L455" s="368"/>
      <c r="M455" s="368"/>
      <c r="N455" s="368"/>
      <c r="O455" s="152"/>
      <c r="P455" s="152"/>
      <c r="Q455" s="152"/>
      <c r="R455" s="153"/>
      <c r="S455" s="43"/>
    </row>
    <row r="456" spans="1:19" ht="96.6" x14ac:dyDescent="0.3">
      <c r="A456" s="149" t="s">
        <v>6</v>
      </c>
      <c r="B456" s="149" t="s">
        <v>242</v>
      </c>
      <c r="C456" s="148" t="s">
        <v>243</v>
      </c>
      <c r="D456" s="149">
        <v>1</v>
      </c>
      <c r="E456" s="149">
        <v>4.46</v>
      </c>
      <c r="F456" s="149">
        <v>4.0830000000000002</v>
      </c>
      <c r="G456" s="180">
        <v>3.87</v>
      </c>
      <c r="H456" s="180">
        <v>3.52</v>
      </c>
      <c r="I456" s="160">
        <v>4.17</v>
      </c>
      <c r="J456" s="160">
        <v>3.29</v>
      </c>
      <c r="K456" s="148" t="s">
        <v>244</v>
      </c>
      <c r="L456" s="149">
        <v>1</v>
      </c>
      <c r="M456" s="149" t="s">
        <v>9</v>
      </c>
      <c r="N456" s="149" t="s">
        <v>9</v>
      </c>
      <c r="O456" s="148" t="s">
        <v>9</v>
      </c>
      <c r="P456" s="148" t="s">
        <v>9</v>
      </c>
      <c r="Q456" s="148" t="s">
        <v>9</v>
      </c>
      <c r="R456" s="148" t="s">
        <v>9</v>
      </c>
      <c r="S456" s="166" t="s">
        <v>9</v>
      </c>
    </row>
    <row r="457" spans="1:19" ht="17.399999999999999" x14ac:dyDescent="0.3">
      <c r="A457" s="368" t="s">
        <v>249</v>
      </c>
      <c r="B457" s="368"/>
      <c r="C457" s="368"/>
      <c r="D457" s="368"/>
      <c r="E457" s="368"/>
      <c r="F457" s="368"/>
      <c r="G457" s="368"/>
      <c r="H457" s="368"/>
      <c r="I457" s="368"/>
      <c r="J457" s="368"/>
      <c r="K457" s="368"/>
      <c r="L457" s="368"/>
      <c r="M457" s="368"/>
      <c r="N457" s="368"/>
      <c r="O457" s="152"/>
      <c r="P457" s="152"/>
      <c r="Q457" s="152"/>
      <c r="R457" s="152"/>
      <c r="S457" s="43"/>
    </row>
    <row r="458" spans="1:19" ht="96.6" x14ac:dyDescent="0.3">
      <c r="A458" s="149" t="s">
        <v>241</v>
      </c>
      <c r="B458" s="149" t="s">
        <v>242</v>
      </c>
      <c r="C458" s="148" t="s">
        <v>243</v>
      </c>
      <c r="D458" s="149">
        <v>1</v>
      </c>
      <c r="E458" s="149">
        <v>4.46</v>
      </c>
      <c r="F458" s="149">
        <v>4.0369999999999999</v>
      </c>
      <c r="G458" s="180">
        <v>3.88</v>
      </c>
      <c r="H458" s="180">
        <v>3.56</v>
      </c>
      <c r="I458" s="160">
        <v>4.17</v>
      </c>
      <c r="J458" s="160">
        <v>3.29</v>
      </c>
      <c r="K458" s="148" t="s">
        <v>244</v>
      </c>
      <c r="L458" s="149">
        <v>1</v>
      </c>
      <c r="M458" s="149" t="s">
        <v>9</v>
      </c>
      <c r="N458" s="149" t="s">
        <v>9</v>
      </c>
      <c r="O458" s="148" t="s">
        <v>9</v>
      </c>
      <c r="P458" s="148" t="s">
        <v>9</v>
      </c>
      <c r="Q458" s="148" t="s">
        <v>9</v>
      </c>
      <c r="R458" s="148" t="s">
        <v>9</v>
      </c>
      <c r="S458" s="166" t="s">
        <v>9</v>
      </c>
    </row>
    <row r="459" spans="1:19" ht="96.6" x14ac:dyDescent="0.3">
      <c r="A459" s="149" t="s">
        <v>245</v>
      </c>
      <c r="B459" s="149" t="s">
        <v>250</v>
      </c>
      <c r="C459" s="148" t="s">
        <v>243</v>
      </c>
      <c r="D459" s="149">
        <v>2</v>
      </c>
      <c r="E459" s="149">
        <v>4.46</v>
      </c>
      <c r="F459" s="149" t="s">
        <v>9</v>
      </c>
      <c r="G459" s="180">
        <v>3.87</v>
      </c>
      <c r="H459" s="180" t="s">
        <v>9</v>
      </c>
      <c r="I459" s="180">
        <v>4.17</v>
      </c>
      <c r="J459" s="180" t="s">
        <v>9</v>
      </c>
      <c r="K459" s="148" t="s">
        <v>244</v>
      </c>
      <c r="L459" s="149">
        <v>2</v>
      </c>
      <c r="M459" s="149">
        <v>8.0000000000000002E-3</v>
      </c>
      <c r="N459" s="149" t="s">
        <v>9</v>
      </c>
      <c r="O459" s="149">
        <v>8.0000000000000002E-3</v>
      </c>
      <c r="P459" s="149" t="s">
        <v>9</v>
      </c>
      <c r="Q459" s="179">
        <f>'приложение к приказу'!E15</f>
        <v>2.0977738474849395E-2</v>
      </c>
      <c r="R459" s="148" t="s">
        <v>9</v>
      </c>
      <c r="S459" s="166">
        <f>Q459-M459</f>
        <v>1.2977738474849395E-2</v>
      </c>
    </row>
    <row r="460" spans="1:19" ht="60.75" customHeight="1" x14ac:dyDescent="0.3">
      <c r="A460" s="237" t="s">
        <v>11</v>
      </c>
      <c r="B460" s="237" t="s">
        <v>251</v>
      </c>
      <c r="C460" s="235" t="s">
        <v>243</v>
      </c>
      <c r="D460" s="149">
        <v>2</v>
      </c>
      <c r="E460" s="149">
        <v>3.01</v>
      </c>
      <c r="F460" s="149">
        <v>2.16</v>
      </c>
      <c r="G460" s="180">
        <v>2.36</v>
      </c>
      <c r="H460" s="180">
        <v>2.2799999999999998</v>
      </c>
      <c r="I460" s="160">
        <v>3.69</v>
      </c>
      <c r="J460" s="160">
        <v>2.67</v>
      </c>
      <c r="K460" s="148" t="s">
        <v>244</v>
      </c>
      <c r="L460" s="149">
        <v>2</v>
      </c>
      <c r="M460" s="149">
        <v>0.02</v>
      </c>
      <c r="N460" s="149">
        <v>0.02</v>
      </c>
      <c r="O460" s="149">
        <v>0.02</v>
      </c>
      <c r="P460" s="149">
        <v>0.02</v>
      </c>
      <c r="Q460" s="179">
        <f>'приложение к приказу'!E7</f>
        <v>2.2246666666666668E-2</v>
      </c>
      <c r="R460" s="179">
        <f>'приложение к приказу'!F7</f>
        <v>2.2246666666666668E-2</v>
      </c>
      <c r="S460" s="43">
        <f>Q460-M460</f>
        <v>2.2466666666666676E-3</v>
      </c>
    </row>
    <row r="461" spans="1:19" ht="60.75" customHeight="1" x14ac:dyDescent="0.3">
      <c r="A461" s="237"/>
      <c r="B461" s="237"/>
      <c r="C461" s="235"/>
      <c r="D461" s="149">
        <v>3</v>
      </c>
      <c r="E461" s="149">
        <v>3.01</v>
      </c>
      <c r="F461" s="149">
        <v>2.16</v>
      </c>
      <c r="G461" s="180">
        <v>2.36</v>
      </c>
      <c r="H461" s="180">
        <v>2.2799999999999998</v>
      </c>
      <c r="I461" s="160">
        <v>3.69</v>
      </c>
      <c r="J461" s="160">
        <v>2.67</v>
      </c>
      <c r="K461" s="148"/>
      <c r="L461" s="149">
        <v>3</v>
      </c>
      <c r="M461" s="149">
        <v>0.02</v>
      </c>
      <c r="N461" s="149">
        <v>0.02</v>
      </c>
      <c r="O461" s="149">
        <v>0.02</v>
      </c>
      <c r="P461" s="149">
        <v>0.02</v>
      </c>
      <c r="Q461" s="179">
        <f>'приложение к приказу'!E7</f>
        <v>2.2246666666666668E-2</v>
      </c>
      <c r="R461" s="179">
        <f>'приложение к приказу'!F7</f>
        <v>2.2246666666666668E-2</v>
      </c>
      <c r="S461" s="43">
        <f>Q461-M461</f>
        <v>2.2466666666666676E-3</v>
      </c>
    </row>
    <row r="462" spans="1:19" ht="17.399999999999999" x14ac:dyDescent="0.3">
      <c r="A462" s="368" t="s">
        <v>252</v>
      </c>
      <c r="B462" s="368"/>
      <c r="C462" s="368"/>
      <c r="D462" s="368"/>
      <c r="E462" s="368"/>
      <c r="F462" s="368"/>
      <c r="G462" s="368"/>
      <c r="H462" s="368"/>
      <c r="I462" s="368"/>
      <c r="J462" s="368"/>
      <c r="K462" s="368"/>
      <c r="L462" s="368"/>
      <c r="M462" s="368"/>
      <c r="N462" s="368"/>
      <c r="O462" s="152"/>
      <c r="P462" s="152"/>
      <c r="Q462" s="152"/>
      <c r="R462" s="153"/>
      <c r="S462" s="43"/>
    </row>
    <row r="463" spans="1:19" ht="96.6" x14ac:dyDescent="0.3">
      <c r="A463" s="149" t="s">
        <v>6</v>
      </c>
      <c r="B463" s="149" t="s">
        <v>253</v>
      </c>
      <c r="C463" s="148" t="s">
        <v>243</v>
      </c>
      <c r="D463" s="149">
        <v>2</v>
      </c>
      <c r="E463" s="149">
        <v>4.46</v>
      </c>
      <c r="F463" s="149">
        <v>4.1529999999999996</v>
      </c>
      <c r="G463" s="180">
        <v>3.88</v>
      </c>
      <c r="H463" s="180">
        <v>3.56</v>
      </c>
      <c r="I463" s="160">
        <v>4.17</v>
      </c>
      <c r="J463" s="160">
        <v>3.29</v>
      </c>
      <c r="K463" s="148" t="s">
        <v>244</v>
      </c>
      <c r="L463" s="149">
        <v>2</v>
      </c>
      <c r="M463" s="149">
        <v>5.8999999999999997E-2</v>
      </c>
      <c r="N463" s="149">
        <v>5.8999999999999997E-2</v>
      </c>
      <c r="O463" s="149">
        <v>5.8999999999999997E-2</v>
      </c>
      <c r="P463" s="149">
        <v>5.8999999999999997E-2</v>
      </c>
      <c r="Q463" s="179">
        <f>'приложение к приказу'!E3</f>
        <v>2.931317316488885E-2</v>
      </c>
      <c r="R463" s="179">
        <f>'приложение к приказу'!F3</f>
        <v>2.9028447116526437E-2</v>
      </c>
      <c r="S463" s="43">
        <f>Q463-M463</f>
        <v>-2.9686826835111146E-2</v>
      </c>
    </row>
    <row r="464" spans="1:19" ht="18.75" customHeight="1" x14ac:dyDescent="0.3">
      <c r="A464" s="368" t="s">
        <v>254</v>
      </c>
      <c r="B464" s="368"/>
      <c r="C464" s="368"/>
      <c r="D464" s="368"/>
      <c r="E464" s="368"/>
      <c r="F464" s="368"/>
      <c r="G464" s="368"/>
      <c r="H464" s="368"/>
      <c r="I464" s="368"/>
      <c r="J464" s="368"/>
      <c r="K464" s="368"/>
      <c r="L464" s="368"/>
      <c r="M464" s="368"/>
      <c r="N464" s="368"/>
      <c r="O464" s="159"/>
      <c r="P464" s="159"/>
      <c r="Q464" s="152"/>
      <c r="R464" s="153"/>
      <c r="S464" s="43"/>
    </row>
    <row r="465" spans="1:19" ht="61.2" customHeight="1" x14ac:dyDescent="0.3">
      <c r="A465" s="235" t="s">
        <v>6</v>
      </c>
      <c r="B465" s="235" t="s">
        <v>255</v>
      </c>
      <c r="C465" s="235" t="s">
        <v>243</v>
      </c>
      <c r="D465" s="149">
        <v>1</v>
      </c>
      <c r="E465" s="235">
        <v>4.46</v>
      </c>
      <c r="F465" s="235">
        <v>4.1529999999999996</v>
      </c>
      <c r="G465" s="364">
        <v>3.88</v>
      </c>
      <c r="H465" s="364">
        <v>3.62</v>
      </c>
      <c r="I465" s="160">
        <v>4.17</v>
      </c>
      <c r="J465" s="160">
        <v>3.29</v>
      </c>
      <c r="K465" s="235" t="s">
        <v>244</v>
      </c>
      <c r="L465" s="149">
        <v>1</v>
      </c>
      <c r="M465" s="148" t="s">
        <v>9</v>
      </c>
      <c r="N465" s="148" t="s">
        <v>9</v>
      </c>
      <c r="O465" s="148" t="s">
        <v>9</v>
      </c>
      <c r="P465" s="148" t="s">
        <v>9</v>
      </c>
      <c r="Q465" s="148" t="s">
        <v>9</v>
      </c>
      <c r="R465" s="148" t="s">
        <v>9</v>
      </c>
      <c r="S465" s="166" t="s">
        <v>9</v>
      </c>
    </row>
    <row r="466" spans="1:19" ht="61.2" customHeight="1" x14ac:dyDescent="0.3">
      <c r="A466" s="235"/>
      <c r="B466" s="235"/>
      <c r="C466" s="235"/>
      <c r="D466" s="149">
        <v>3</v>
      </c>
      <c r="E466" s="235"/>
      <c r="F466" s="235"/>
      <c r="G466" s="364"/>
      <c r="H466" s="364"/>
      <c r="I466" s="160">
        <v>4.17</v>
      </c>
      <c r="J466" s="160">
        <v>3.29</v>
      </c>
      <c r="K466" s="235"/>
      <c r="L466" s="149">
        <v>3</v>
      </c>
      <c r="M466" s="149">
        <v>3.5000000000000003E-2</v>
      </c>
      <c r="N466" s="149">
        <v>3.5000000000000003E-2</v>
      </c>
      <c r="O466" s="149">
        <v>3.5000000000000003E-2</v>
      </c>
      <c r="P466" s="149">
        <v>3.5000000000000003E-2</v>
      </c>
      <c r="Q466" s="179">
        <f>'приложение к приказу'!E3</f>
        <v>2.931317316488885E-2</v>
      </c>
      <c r="R466" s="179">
        <f>'приложение к приказу'!F3</f>
        <v>2.9028447116526437E-2</v>
      </c>
      <c r="S466" s="43">
        <f>Q466-M466</f>
        <v>-5.6868268351111528E-3</v>
      </c>
    </row>
    <row r="467" spans="1:19" ht="82.8" x14ac:dyDescent="0.3">
      <c r="A467" s="148" t="s">
        <v>10</v>
      </c>
      <c r="B467" s="148" t="s">
        <v>256</v>
      </c>
      <c r="C467" s="148" t="s">
        <v>243</v>
      </c>
      <c r="D467" s="148">
        <v>1</v>
      </c>
      <c r="E467" s="148">
        <v>1.51</v>
      </c>
      <c r="F467" s="148" t="s">
        <v>9</v>
      </c>
      <c r="G467" s="165">
        <v>2.39</v>
      </c>
      <c r="H467" s="165" t="s">
        <v>9</v>
      </c>
      <c r="I467" s="148">
        <v>2.2599999999999998</v>
      </c>
      <c r="J467" s="165" t="s">
        <v>9</v>
      </c>
      <c r="K467" s="148" t="s">
        <v>244</v>
      </c>
      <c r="L467" s="148">
        <v>1</v>
      </c>
      <c r="M467" s="148" t="s">
        <v>9</v>
      </c>
      <c r="N467" s="148" t="s">
        <v>9</v>
      </c>
      <c r="O467" s="148" t="s">
        <v>9</v>
      </c>
      <c r="P467" s="148" t="s">
        <v>9</v>
      </c>
      <c r="Q467" s="148" t="s">
        <v>9</v>
      </c>
      <c r="R467" s="148" t="s">
        <v>9</v>
      </c>
      <c r="S467" s="166" t="s">
        <v>9</v>
      </c>
    </row>
    <row r="468" spans="1:19" ht="18.75" customHeight="1" x14ac:dyDescent="0.3">
      <c r="A468" s="356" t="s">
        <v>257</v>
      </c>
      <c r="B468" s="356"/>
      <c r="C468" s="356"/>
      <c r="D468" s="356"/>
      <c r="E468" s="356"/>
      <c r="F468" s="356"/>
      <c r="G468" s="356"/>
      <c r="H468" s="356"/>
      <c r="I468" s="356"/>
      <c r="J468" s="356"/>
      <c r="K468" s="356"/>
      <c r="L468" s="356"/>
      <c r="M468" s="356"/>
      <c r="N468" s="356"/>
      <c r="O468" s="158"/>
      <c r="P468" s="158"/>
      <c r="Q468" s="156"/>
      <c r="R468" s="153"/>
      <c r="S468" s="43"/>
    </row>
    <row r="469" spans="1:19" ht="96.6" x14ac:dyDescent="0.3">
      <c r="A469" s="148" t="s">
        <v>6</v>
      </c>
      <c r="B469" s="148" t="s">
        <v>258</v>
      </c>
      <c r="C469" s="148" t="s">
        <v>243</v>
      </c>
      <c r="D469" s="148">
        <v>5</v>
      </c>
      <c r="E469" s="148" t="s">
        <v>9</v>
      </c>
      <c r="F469" s="148">
        <v>3.95</v>
      </c>
      <c r="G469" s="181" t="s">
        <v>9</v>
      </c>
      <c r="H469" s="181">
        <v>3.45</v>
      </c>
      <c r="I469" s="181" t="s">
        <v>9</v>
      </c>
      <c r="J469" s="181">
        <v>7.46</v>
      </c>
      <c r="K469" s="148" t="s">
        <v>244</v>
      </c>
      <c r="L469" s="148">
        <v>5</v>
      </c>
      <c r="M469" s="148" t="s">
        <v>9</v>
      </c>
      <c r="N469" s="148">
        <v>2.8000000000000001E-2</v>
      </c>
      <c r="O469" s="148" t="s">
        <v>9</v>
      </c>
      <c r="P469" s="148">
        <v>2.8000000000000001E-2</v>
      </c>
      <c r="Q469" s="166" t="s">
        <v>9</v>
      </c>
      <c r="R469" s="166">
        <f>'приложение к приказу'!F16</f>
        <v>2.0977738474849395E-2</v>
      </c>
      <c r="S469" s="43">
        <f>R469-N469</f>
        <v>-7.0222615251506054E-3</v>
      </c>
    </row>
    <row r="470" spans="1:19" ht="18.75" customHeight="1" x14ac:dyDescent="0.3">
      <c r="A470" s="356" t="s">
        <v>259</v>
      </c>
      <c r="B470" s="356"/>
      <c r="C470" s="356"/>
      <c r="D470" s="356"/>
      <c r="E470" s="356"/>
      <c r="F470" s="356"/>
      <c r="G470" s="356"/>
      <c r="H470" s="356"/>
      <c r="I470" s="356"/>
      <c r="J470" s="356"/>
      <c r="K470" s="356"/>
      <c r="L470" s="356"/>
      <c r="M470" s="356"/>
      <c r="N470" s="356"/>
      <c r="O470" s="157"/>
      <c r="P470" s="158"/>
      <c r="Q470" s="156"/>
      <c r="R470" s="153"/>
      <c r="S470" s="43"/>
    </row>
    <row r="471" spans="1:19" ht="69" x14ac:dyDescent="0.3">
      <c r="A471" s="148" t="s">
        <v>6</v>
      </c>
      <c r="B471" s="148" t="s">
        <v>260</v>
      </c>
      <c r="C471" s="148" t="s">
        <v>243</v>
      </c>
      <c r="D471" s="148">
        <v>1</v>
      </c>
      <c r="E471" s="148">
        <v>1.51</v>
      </c>
      <c r="F471" s="148">
        <v>0.77600000000000002</v>
      </c>
      <c r="G471" s="181">
        <v>2.2599999999999998</v>
      </c>
      <c r="H471" s="181">
        <v>0.89</v>
      </c>
      <c r="I471" s="181">
        <v>2.2599999999999998</v>
      </c>
      <c r="J471" s="181">
        <v>0.89</v>
      </c>
      <c r="K471" s="148" t="s">
        <v>244</v>
      </c>
      <c r="L471" s="148">
        <v>1</v>
      </c>
      <c r="M471" s="181" t="s">
        <v>9</v>
      </c>
      <c r="N471" s="181" t="s">
        <v>9</v>
      </c>
      <c r="O471" s="148" t="s">
        <v>9</v>
      </c>
      <c r="P471" s="148" t="s">
        <v>9</v>
      </c>
      <c r="Q471" s="148" t="s">
        <v>9</v>
      </c>
      <c r="R471" s="148" t="s">
        <v>9</v>
      </c>
      <c r="S471" s="166" t="s">
        <v>9</v>
      </c>
    </row>
    <row r="472" spans="1:19" ht="42.75" customHeight="1" x14ac:dyDescent="0.3">
      <c r="A472" s="235" t="s">
        <v>10</v>
      </c>
      <c r="B472" s="235" t="s">
        <v>255</v>
      </c>
      <c r="C472" s="235" t="s">
        <v>243</v>
      </c>
      <c r="D472" s="148">
        <v>1</v>
      </c>
      <c r="E472" s="235">
        <v>4.46</v>
      </c>
      <c r="F472" s="235">
        <v>4.0369999999999999</v>
      </c>
      <c r="G472" s="364">
        <v>3.98</v>
      </c>
      <c r="H472" s="364">
        <v>3.52</v>
      </c>
      <c r="I472" s="160">
        <v>4.17</v>
      </c>
      <c r="J472" s="160">
        <v>3.29</v>
      </c>
      <c r="K472" s="235" t="s">
        <v>244</v>
      </c>
      <c r="L472" s="148">
        <v>1</v>
      </c>
      <c r="M472" s="181" t="s">
        <v>9</v>
      </c>
      <c r="N472" s="181" t="s">
        <v>9</v>
      </c>
      <c r="O472" s="148" t="s">
        <v>9</v>
      </c>
      <c r="P472" s="148" t="s">
        <v>9</v>
      </c>
      <c r="Q472" s="148" t="s">
        <v>9</v>
      </c>
      <c r="R472" s="148" t="s">
        <v>9</v>
      </c>
      <c r="S472" s="166" t="s">
        <v>9</v>
      </c>
    </row>
    <row r="473" spans="1:19" ht="45.75" customHeight="1" x14ac:dyDescent="0.3">
      <c r="A473" s="235"/>
      <c r="B473" s="235"/>
      <c r="C473" s="235"/>
      <c r="D473" s="148">
        <v>2</v>
      </c>
      <c r="E473" s="235"/>
      <c r="F473" s="235"/>
      <c r="G473" s="364"/>
      <c r="H473" s="364"/>
      <c r="I473" s="160">
        <v>4.17</v>
      </c>
      <c r="J473" s="160">
        <v>3.29</v>
      </c>
      <c r="K473" s="235"/>
      <c r="L473" s="148">
        <v>2</v>
      </c>
      <c r="M473" s="182">
        <v>0.05</v>
      </c>
      <c r="N473" s="182">
        <v>0.05</v>
      </c>
      <c r="O473" s="149">
        <v>0.05</v>
      </c>
      <c r="P473" s="149">
        <v>0.05</v>
      </c>
      <c r="Q473" s="359">
        <f>'приложение к приказу'!E3</f>
        <v>2.931317316488885E-2</v>
      </c>
      <c r="R473" s="359">
        <f>'приложение к приказу'!F3</f>
        <v>2.9028447116526437E-2</v>
      </c>
      <c r="S473" s="43">
        <f>$Q$473-M473</f>
        <v>-2.0686826835111152E-2</v>
      </c>
    </row>
    <row r="474" spans="1:19" ht="42.75" customHeight="1" x14ac:dyDescent="0.3">
      <c r="A474" s="235"/>
      <c r="B474" s="235"/>
      <c r="C474" s="235"/>
      <c r="D474" s="149">
        <v>3</v>
      </c>
      <c r="E474" s="235"/>
      <c r="F474" s="235"/>
      <c r="G474" s="364"/>
      <c r="H474" s="364"/>
      <c r="I474" s="160">
        <v>4.17</v>
      </c>
      <c r="J474" s="160">
        <v>3.29</v>
      </c>
      <c r="K474" s="235"/>
      <c r="L474" s="149">
        <v>3</v>
      </c>
      <c r="M474" s="182">
        <v>5.1999999999999998E-2</v>
      </c>
      <c r="N474" s="182">
        <v>5.1999999999999998E-2</v>
      </c>
      <c r="O474" s="149">
        <v>5.1999999999999998E-2</v>
      </c>
      <c r="P474" s="149">
        <v>5.1999999999999998E-2</v>
      </c>
      <c r="Q474" s="312"/>
      <c r="R474" s="312"/>
      <c r="S474" s="43">
        <f>$Q$473-M474</f>
        <v>-2.2686826835111147E-2</v>
      </c>
    </row>
    <row r="475" spans="1:19" ht="18.75" customHeight="1" x14ac:dyDescent="0.3">
      <c r="A475" s="356" t="s">
        <v>261</v>
      </c>
      <c r="B475" s="356"/>
      <c r="C475" s="356"/>
      <c r="D475" s="356"/>
      <c r="E475" s="356"/>
      <c r="F475" s="356"/>
      <c r="G475" s="356"/>
      <c r="H475" s="356"/>
      <c r="I475" s="356"/>
      <c r="J475" s="356"/>
      <c r="K475" s="356"/>
      <c r="L475" s="356"/>
      <c r="M475" s="356"/>
      <c r="N475" s="356"/>
      <c r="O475" s="156"/>
      <c r="P475" s="156"/>
      <c r="Q475" s="156"/>
      <c r="R475" s="153"/>
      <c r="S475" s="43"/>
    </row>
    <row r="476" spans="1:19" ht="69" x14ac:dyDescent="0.3">
      <c r="A476" s="148" t="s">
        <v>6</v>
      </c>
      <c r="B476" s="148" t="s">
        <v>262</v>
      </c>
      <c r="C476" s="148" t="s">
        <v>243</v>
      </c>
      <c r="D476" s="148">
        <v>1</v>
      </c>
      <c r="E476" s="148">
        <v>1.51</v>
      </c>
      <c r="F476" s="148" t="s">
        <v>9</v>
      </c>
      <c r="G476" s="165">
        <v>2.39</v>
      </c>
      <c r="H476" s="165" t="s">
        <v>9</v>
      </c>
      <c r="I476" s="148">
        <v>2.2599999999999998</v>
      </c>
      <c r="J476" s="165" t="s">
        <v>9</v>
      </c>
      <c r="K476" s="148" t="s">
        <v>244</v>
      </c>
      <c r="L476" s="148">
        <v>1</v>
      </c>
      <c r="M476" s="181" t="s">
        <v>9</v>
      </c>
      <c r="N476" s="181" t="s">
        <v>9</v>
      </c>
      <c r="O476" s="148" t="s">
        <v>9</v>
      </c>
      <c r="P476" s="148" t="s">
        <v>9</v>
      </c>
      <c r="Q476" s="148" t="s">
        <v>9</v>
      </c>
      <c r="R476" s="148" t="s">
        <v>9</v>
      </c>
      <c r="S476" s="166" t="s">
        <v>9</v>
      </c>
    </row>
    <row r="477" spans="1:19" ht="119.4" customHeight="1" x14ac:dyDescent="0.3">
      <c r="A477" s="148" t="s">
        <v>10</v>
      </c>
      <c r="B477" s="148" t="s">
        <v>263</v>
      </c>
      <c r="C477" s="148" t="s">
        <v>243</v>
      </c>
      <c r="D477" s="148">
        <v>2</v>
      </c>
      <c r="E477" s="148">
        <v>4.46</v>
      </c>
      <c r="F477" s="148">
        <v>4.1529999999999996</v>
      </c>
      <c r="G477" s="181">
        <v>3.88</v>
      </c>
      <c r="H477" s="181">
        <v>3.62</v>
      </c>
      <c r="I477" s="160">
        <v>4.17</v>
      </c>
      <c r="J477" s="160">
        <v>3.29</v>
      </c>
      <c r="K477" s="148" t="s">
        <v>244</v>
      </c>
      <c r="L477" s="148">
        <v>2</v>
      </c>
      <c r="M477" s="181">
        <v>0.02</v>
      </c>
      <c r="N477" s="181">
        <v>0.02</v>
      </c>
      <c r="O477" s="148">
        <v>0.02</v>
      </c>
      <c r="P477" s="148">
        <v>0.02</v>
      </c>
      <c r="Q477" s="166">
        <f>'приложение к приказу'!E3</f>
        <v>2.931317316488885E-2</v>
      </c>
      <c r="R477" s="166">
        <f>'приложение к приказу'!F3</f>
        <v>2.9028447116526437E-2</v>
      </c>
      <c r="S477" s="43">
        <f>Q477-M477</f>
        <v>9.3131731648888501E-3</v>
      </c>
    </row>
    <row r="478" spans="1:19" ht="52.5" customHeight="1" x14ac:dyDescent="0.3">
      <c r="A478" s="235" t="s">
        <v>11</v>
      </c>
      <c r="B478" s="235" t="s">
        <v>264</v>
      </c>
      <c r="C478" s="235" t="s">
        <v>243</v>
      </c>
      <c r="D478" s="148">
        <v>4</v>
      </c>
      <c r="E478" s="235">
        <v>4.46</v>
      </c>
      <c r="F478" s="235">
        <v>3.9489999999999998</v>
      </c>
      <c r="G478" s="364">
        <v>4.0599999999999996</v>
      </c>
      <c r="H478" s="364">
        <v>3.45</v>
      </c>
      <c r="I478" s="165">
        <v>4.17</v>
      </c>
      <c r="J478" s="165">
        <v>3.29</v>
      </c>
      <c r="K478" s="235" t="s">
        <v>244</v>
      </c>
      <c r="L478" s="148">
        <v>4</v>
      </c>
      <c r="M478" s="181">
        <v>4.9000000000000002E-2</v>
      </c>
      <c r="N478" s="181">
        <v>4.9000000000000002E-2</v>
      </c>
      <c r="O478" s="148">
        <v>4.9000000000000002E-2</v>
      </c>
      <c r="P478" s="148">
        <v>4.9000000000000002E-2</v>
      </c>
      <c r="Q478" s="366">
        <f>'приложение к приказу'!E3</f>
        <v>2.931317316488885E-2</v>
      </c>
      <c r="R478" s="366">
        <f>'приложение к приказу'!F3</f>
        <v>2.9028447116526437E-2</v>
      </c>
      <c r="S478" s="43">
        <f>$Q$478-M478</f>
        <v>-1.9686826835111151E-2</v>
      </c>
    </row>
    <row r="479" spans="1:19" ht="56.25" customHeight="1" x14ac:dyDescent="0.3">
      <c r="A479" s="235"/>
      <c r="B479" s="235"/>
      <c r="C479" s="235"/>
      <c r="D479" s="149">
        <v>5</v>
      </c>
      <c r="E479" s="235"/>
      <c r="F479" s="235"/>
      <c r="G479" s="364"/>
      <c r="H479" s="364"/>
      <c r="I479" s="165">
        <v>4.17</v>
      </c>
      <c r="J479" s="165">
        <v>3.29</v>
      </c>
      <c r="K479" s="235"/>
      <c r="L479" s="149">
        <v>5</v>
      </c>
      <c r="M479" s="182">
        <v>2.9000000000000001E-2</v>
      </c>
      <c r="N479" s="182">
        <v>2.9000000000000001E-2</v>
      </c>
      <c r="O479" s="149">
        <v>2.9000000000000001E-2</v>
      </c>
      <c r="P479" s="149">
        <v>2.9000000000000001E-2</v>
      </c>
      <c r="Q479" s="275"/>
      <c r="R479" s="275"/>
      <c r="S479" s="43">
        <f>$Q$478-M479</f>
        <v>3.1317316488884903E-4</v>
      </c>
    </row>
    <row r="480" spans="1:19" ht="18.75" customHeight="1" x14ac:dyDescent="0.3">
      <c r="A480" s="356" t="s">
        <v>265</v>
      </c>
      <c r="B480" s="356"/>
      <c r="C480" s="356"/>
      <c r="D480" s="356"/>
      <c r="E480" s="356"/>
      <c r="F480" s="356"/>
      <c r="G480" s="356"/>
      <c r="H480" s="356"/>
      <c r="I480" s="356"/>
      <c r="J480" s="356"/>
      <c r="K480" s="356"/>
      <c r="L480" s="356"/>
      <c r="M480" s="356"/>
      <c r="N480" s="356"/>
      <c r="O480" s="157"/>
      <c r="P480" s="157"/>
      <c r="Q480" s="156"/>
      <c r="R480" s="153"/>
      <c r="S480" s="43"/>
    </row>
    <row r="481" spans="1:19" ht="69" x14ac:dyDescent="0.3">
      <c r="A481" s="148" t="s">
        <v>6</v>
      </c>
      <c r="B481" s="148" t="s">
        <v>262</v>
      </c>
      <c r="C481" s="148" t="s">
        <v>243</v>
      </c>
      <c r="D481" s="148">
        <v>1</v>
      </c>
      <c r="E481" s="148">
        <v>1.51</v>
      </c>
      <c r="F481" s="148" t="s">
        <v>9</v>
      </c>
      <c r="G481" s="165">
        <v>2.39</v>
      </c>
      <c r="H481" s="165" t="s">
        <v>9</v>
      </c>
      <c r="I481" s="148">
        <v>2.2599999999999998</v>
      </c>
      <c r="J481" s="165" t="s">
        <v>9</v>
      </c>
      <c r="K481" s="148" t="s">
        <v>244</v>
      </c>
      <c r="L481" s="148">
        <v>1</v>
      </c>
      <c r="M481" s="148" t="s">
        <v>9</v>
      </c>
      <c r="N481" s="148" t="s">
        <v>9</v>
      </c>
      <c r="O481" s="148" t="s">
        <v>9</v>
      </c>
      <c r="P481" s="148" t="s">
        <v>9</v>
      </c>
      <c r="Q481" s="148" t="s">
        <v>9</v>
      </c>
      <c r="R481" s="148" t="s">
        <v>9</v>
      </c>
      <c r="S481" s="166" t="s">
        <v>9</v>
      </c>
    </row>
    <row r="482" spans="1:19" ht="119.4" customHeight="1" x14ac:dyDescent="0.3">
      <c r="A482" s="148" t="s">
        <v>10</v>
      </c>
      <c r="B482" s="148" t="s">
        <v>263</v>
      </c>
      <c r="C482" s="148" t="s">
        <v>243</v>
      </c>
      <c r="D482" s="148">
        <v>2</v>
      </c>
      <c r="E482" s="148">
        <v>4.46</v>
      </c>
      <c r="F482" s="148">
        <v>3.7839999999999998</v>
      </c>
      <c r="G482" s="181">
        <v>4.2</v>
      </c>
      <c r="H482" s="181">
        <v>3.3</v>
      </c>
      <c r="I482" s="165">
        <v>4.17</v>
      </c>
      <c r="J482" s="165">
        <v>3.29</v>
      </c>
      <c r="K482" s="148" t="s">
        <v>244</v>
      </c>
      <c r="L482" s="148">
        <v>2</v>
      </c>
      <c r="M482" s="148">
        <v>4.9000000000000002E-2</v>
      </c>
      <c r="N482" s="148">
        <v>4.9000000000000002E-2</v>
      </c>
      <c r="O482" s="148">
        <v>4.9000000000000002E-2</v>
      </c>
      <c r="P482" s="148">
        <v>4.9000000000000002E-2</v>
      </c>
      <c r="Q482" s="166">
        <f>'приложение к приказу'!E3</f>
        <v>2.931317316488885E-2</v>
      </c>
      <c r="R482" s="166">
        <f>'приложение к приказу'!F3</f>
        <v>2.9028447116526437E-2</v>
      </c>
      <c r="S482" s="43">
        <f>Q482-M482</f>
        <v>-1.9686826835111151E-2</v>
      </c>
    </row>
    <row r="483" spans="1:19" ht="17.399999999999999" x14ac:dyDescent="0.3">
      <c r="A483" s="356" t="s">
        <v>266</v>
      </c>
      <c r="B483" s="356"/>
      <c r="C483" s="356"/>
      <c r="D483" s="356"/>
      <c r="E483" s="356"/>
      <c r="F483" s="356"/>
      <c r="G483" s="356"/>
      <c r="H483" s="356"/>
      <c r="I483" s="356"/>
      <c r="J483" s="356"/>
      <c r="K483" s="356"/>
      <c r="L483" s="356"/>
      <c r="M483" s="356"/>
      <c r="N483" s="356"/>
      <c r="O483" s="157"/>
      <c r="P483" s="158"/>
      <c r="Q483" s="156"/>
      <c r="R483" s="153"/>
      <c r="S483" s="43"/>
    </row>
    <row r="484" spans="1:19" ht="114.6" customHeight="1" x14ac:dyDescent="0.3">
      <c r="A484" s="148" t="s">
        <v>6</v>
      </c>
      <c r="B484" s="148" t="s">
        <v>263</v>
      </c>
      <c r="C484" s="148" t="s">
        <v>243</v>
      </c>
      <c r="D484" s="148">
        <v>3</v>
      </c>
      <c r="E484" s="148">
        <v>4.46</v>
      </c>
      <c r="F484" s="148">
        <v>4.226</v>
      </c>
      <c r="G484" s="181">
        <v>3.82</v>
      </c>
      <c r="H484" s="181">
        <v>3.69</v>
      </c>
      <c r="I484" s="160">
        <v>4.17</v>
      </c>
      <c r="J484" s="160">
        <v>3.29</v>
      </c>
      <c r="K484" s="148" t="s">
        <v>244</v>
      </c>
      <c r="L484" s="148">
        <v>3</v>
      </c>
      <c r="M484" s="148">
        <v>1.9E-2</v>
      </c>
      <c r="N484" s="148">
        <v>1.9E-2</v>
      </c>
      <c r="O484" s="148">
        <v>1.9E-2</v>
      </c>
      <c r="P484" s="148">
        <v>1.9E-2</v>
      </c>
      <c r="Q484" s="166">
        <f>'приложение к приказу'!E3</f>
        <v>2.931317316488885E-2</v>
      </c>
      <c r="R484" s="166">
        <f>'приложение к приказу'!F3</f>
        <v>2.9028447116526437E-2</v>
      </c>
      <c r="S484" s="43">
        <f>Q484-M484</f>
        <v>1.0313173164888851E-2</v>
      </c>
    </row>
    <row r="485" spans="1:19" ht="96.6" x14ac:dyDescent="0.3">
      <c r="A485" s="148" t="s">
        <v>10</v>
      </c>
      <c r="B485" s="148" t="s">
        <v>267</v>
      </c>
      <c r="C485" s="148" t="s">
        <v>243</v>
      </c>
      <c r="D485" s="148">
        <v>1</v>
      </c>
      <c r="E485" s="148">
        <v>4.46</v>
      </c>
      <c r="F485" s="148" t="s">
        <v>9</v>
      </c>
      <c r="G485" s="181">
        <v>7.5</v>
      </c>
      <c r="H485" s="181" t="s">
        <v>9</v>
      </c>
      <c r="I485" s="160">
        <v>7.46</v>
      </c>
      <c r="J485" s="160" t="s">
        <v>31</v>
      </c>
      <c r="K485" s="148" t="s">
        <v>244</v>
      </c>
      <c r="L485" s="148">
        <v>1</v>
      </c>
      <c r="M485" s="148" t="s">
        <v>9</v>
      </c>
      <c r="N485" s="148" t="s">
        <v>9</v>
      </c>
      <c r="O485" s="148" t="s">
        <v>9</v>
      </c>
      <c r="P485" s="148" t="s">
        <v>9</v>
      </c>
      <c r="Q485" s="148" t="s">
        <v>9</v>
      </c>
      <c r="R485" s="148" t="s">
        <v>9</v>
      </c>
      <c r="S485" s="166" t="s">
        <v>9</v>
      </c>
    </row>
    <row r="486" spans="1:19" ht="18.75" customHeight="1" x14ac:dyDescent="0.3">
      <c r="A486" s="356" t="s">
        <v>268</v>
      </c>
      <c r="B486" s="356"/>
      <c r="C486" s="356"/>
      <c r="D486" s="356"/>
      <c r="E486" s="356"/>
      <c r="F486" s="356"/>
      <c r="G486" s="356"/>
      <c r="H486" s="356"/>
      <c r="I486" s="356"/>
      <c r="J486" s="356"/>
      <c r="K486" s="356"/>
      <c r="L486" s="356"/>
      <c r="M486" s="356"/>
      <c r="N486" s="356"/>
      <c r="O486" s="157"/>
      <c r="P486" s="158"/>
      <c r="Q486" s="156"/>
      <c r="R486" s="153"/>
      <c r="S486" s="43"/>
    </row>
    <row r="487" spans="1:19" ht="32.25" customHeight="1" x14ac:dyDescent="0.3">
      <c r="A487" s="235" t="s">
        <v>6</v>
      </c>
      <c r="B487" s="235" t="s">
        <v>56</v>
      </c>
      <c r="C487" s="235" t="s">
        <v>243</v>
      </c>
      <c r="D487" s="148">
        <v>2</v>
      </c>
      <c r="E487" s="367">
        <v>4.6539999999999999</v>
      </c>
      <c r="F487" s="367">
        <v>4.0830000000000002</v>
      </c>
      <c r="G487" s="363">
        <v>3.94</v>
      </c>
      <c r="H487" s="363">
        <v>3.56</v>
      </c>
      <c r="I487" s="160">
        <v>4.17</v>
      </c>
      <c r="J487" s="160">
        <v>3.29</v>
      </c>
      <c r="K487" s="235" t="s">
        <v>244</v>
      </c>
      <c r="L487" s="148">
        <v>2</v>
      </c>
      <c r="M487" s="181">
        <v>3.6999999999999998E-2</v>
      </c>
      <c r="N487" s="181">
        <v>3.6999999999999998E-2</v>
      </c>
      <c r="O487" s="148">
        <v>3.6999999999999998E-2</v>
      </c>
      <c r="P487" s="148">
        <v>3.6999999999999998E-2</v>
      </c>
      <c r="Q487" s="366">
        <f>'приложение к приказу'!E3</f>
        <v>2.931317316488885E-2</v>
      </c>
      <c r="R487" s="366">
        <f>'приложение к приказу'!F3</f>
        <v>2.9028447116526437E-2</v>
      </c>
      <c r="S487" s="43">
        <f>$Q$487-M487</f>
        <v>-7.6868268351111477E-3</v>
      </c>
    </row>
    <row r="488" spans="1:19" ht="32.25" customHeight="1" x14ac:dyDescent="0.3">
      <c r="A488" s="235"/>
      <c r="B488" s="235"/>
      <c r="C488" s="235"/>
      <c r="D488" s="148">
        <v>3</v>
      </c>
      <c r="E488" s="367"/>
      <c r="F488" s="367"/>
      <c r="G488" s="363"/>
      <c r="H488" s="363"/>
      <c r="I488" s="160">
        <v>4.17</v>
      </c>
      <c r="J488" s="160">
        <v>3.29</v>
      </c>
      <c r="K488" s="235"/>
      <c r="L488" s="148">
        <v>3</v>
      </c>
      <c r="M488" s="181">
        <v>3.5999999999999997E-2</v>
      </c>
      <c r="N488" s="181">
        <v>3.5999999999999997E-2</v>
      </c>
      <c r="O488" s="148">
        <v>3.5999999999999997E-2</v>
      </c>
      <c r="P488" s="148">
        <v>3.5999999999999997E-2</v>
      </c>
      <c r="Q488" s="272"/>
      <c r="R488" s="272"/>
      <c r="S488" s="43">
        <f t="shared" ref="S488:S490" si="41">$Q$487-M488</f>
        <v>-6.6868268351111468E-3</v>
      </c>
    </row>
    <row r="489" spans="1:19" ht="32.25" customHeight="1" x14ac:dyDescent="0.3">
      <c r="A489" s="235"/>
      <c r="B489" s="235"/>
      <c r="C489" s="235"/>
      <c r="D489" s="148">
        <v>4</v>
      </c>
      <c r="E489" s="367"/>
      <c r="F489" s="367"/>
      <c r="G489" s="363"/>
      <c r="H489" s="363"/>
      <c r="I489" s="160">
        <v>4.17</v>
      </c>
      <c r="J489" s="160">
        <v>3.29</v>
      </c>
      <c r="K489" s="235"/>
      <c r="L489" s="148">
        <v>4</v>
      </c>
      <c r="M489" s="181">
        <v>3.5000000000000003E-2</v>
      </c>
      <c r="N489" s="181">
        <v>3.5000000000000003E-2</v>
      </c>
      <c r="O489" s="148">
        <v>3.5000000000000003E-2</v>
      </c>
      <c r="P489" s="148">
        <v>3.5000000000000003E-2</v>
      </c>
      <c r="Q489" s="272"/>
      <c r="R489" s="272"/>
      <c r="S489" s="43">
        <f t="shared" si="41"/>
        <v>-5.6868268351111528E-3</v>
      </c>
    </row>
    <row r="490" spans="1:19" ht="32.25" customHeight="1" x14ac:dyDescent="0.3">
      <c r="A490" s="235"/>
      <c r="B490" s="235"/>
      <c r="C490" s="235"/>
      <c r="D490" s="148">
        <v>5</v>
      </c>
      <c r="E490" s="367"/>
      <c r="F490" s="367"/>
      <c r="G490" s="363"/>
      <c r="H490" s="363"/>
      <c r="I490" s="160">
        <v>4.17</v>
      </c>
      <c r="J490" s="160">
        <v>3.29</v>
      </c>
      <c r="K490" s="235"/>
      <c r="L490" s="148">
        <v>5</v>
      </c>
      <c r="M490" s="181">
        <v>3.4000000000000002E-2</v>
      </c>
      <c r="N490" s="181">
        <v>3.4000000000000002E-2</v>
      </c>
      <c r="O490" s="148">
        <v>3.4000000000000002E-2</v>
      </c>
      <c r="P490" s="148">
        <v>3.4000000000000002E-2</v>
      </c>
      <c r="Q490" s="275"/>
      <c r="R490" s="275"/>
      <c r="S490" s="43">
        <f t="shared" si="41"/>
        <v>-4.6868268351111519E-3</v>
      </c>
    </row>
    <row r="491" spans="1:19" ht="107.4" customHeight="1" x14ac:dyDescent="0.3">
      <c r="A491" s="148" t="s">
        <v>10</v>
      </c>
      <c r="B491" s="148" t="s">
        <v>68</v>
      </c>
      <c r="C491" s="148" t="s">
        <v>243</v>
      </c>
      <c r="D491" s="148">
        <v>2</v>
      </c>
      <c r="E491" s="181">
        <v>3.2930000000000001</v>
      </c>
      <c r="F491" s="181">
        <v>0.78500000000000003</v>
      </c>
      <c r="G491" s="181">
        <v>2.5099999999999998</v>
      </c>
      <c r="H491" s="181">
        <v>1.4</v>
      </c>
      <c r="I491" s="175">
        <v>2.59</v>
      </c>
      <c r="J491" s="175">
        <v>1.29</v>
      </c>
      <c r="K491" s="148" t="s">
        <v>244</v>
      </c>
      <c r="L491" s="148">
        <v>2</v>
      </c>
      <c r="M491" s="181">
        <v>3.7999999999999999E-2</v>
      </c>
      <c r="N491" s="181">
        <v>3.7999999999999999E-2</v>
      </c>
      <c r="O491" s="148">
        <v>3.7999999999999999E-2</v>
      </c>
      <c r="P491" s="148">
        <v>3.7999999999999999E-2</v>
      </c>
      <c r="Q491" s="166">
        <f>'приложение к приказу'!E3</f>
        <v>2.931317316488885E-2</v>
      </c>
      <c r="R491" s="166">
        <f>'приложение к приказу'!F3</f>
        <v>2.9028447116526437E-2</v>
      </c>
      <c r="S491" s="43">
        <f>Q491-M491</f>
        <v>-8.6868268351111486E-3</v>
      </c>
    </row>
    <row r="492" spans="1:19" ht="124.2" x14ac:dyDescent="0.3">
      <c r="A492" s="148" t="s">
        <v>11</v>
      </c>
      <c r="B492" s="148" t="s">
        <v>69</v>
      </c>
      <c r="C492" s="148" t="s">
        <v>243</v>
      </c>
      <c r="D492" s="148">
        <v>2</v>
      </c>
      <c r="E492" s="181">
        <v>4.4669999999999996</v>
      </c>
      <c r="F492" s="181">
        <v>4.0830000000000002</v>
      </c>
      <c r="G492" s="181">
        <v>3.5</v>
      </c>
      <c r="H492" s="181">
        <v>2.9009999999999998</v>
      </c>
      <c r="I492" s="160">
        <v>3.69</v>
      </c>
      <c r="J492" s="160">
        <v>2.67</v>
      </c>
      <c r="K492" s="148" t="s">
        <v>244</v>
      </c>
      <c r="L492" s="148">
        <v>2</v>
      </c>
      <c r="M492" s="181">
        <v>6.0000000000000001E-3</v>
      </c>
      <c r="N492" s="181">
        <v>6.0000000000000001E-3</v>
      </c>
      <c r="O492" s="148">
        <v>6.0000000000000001E-3</v>
      </c>
      <c r="P492" s="148">
        <v>6.0000000000000001E-3</v>
      </c>
      <c r="Q492" s="166">
        <f>'приложение к приказу'!E7</f>
        <v>2.2246666666666668E-2</v>
      </c>
      <c r="R492" s="166">
        <f>'приложение к приказу'!F7</f>
        <v>2.2246666666666668E-2</v>
      </c>
      <c r="S492" s="43">
        <f>Q492-M492</f>
        <v>1.6246666666666666E-2</v>
      </c>
    </row>
    <row r="493" spans="1:19" ht="124.2" x14ac:dyDescent="0.3">
      <c r="A493" s="148" t="s">
        <v>13</v>
      </c>
      <c r="B493" s="148" t="s">
        <v>70</v>
      </c>
      <c r="C493" s="148" t="s">
        <v>243</v>
      </c>
      <c r="D493" s="148">
        <v>3</v>
      </c>
      <c r="E493" s="181">
        <v>3.7890000000000001</v>
      </c>
      <c r="F493" s="181">
        <v>2.911</v>
      </c>
      <c r="G493" s="181">
        <v>3.5</v>
      </c>
      <c r="H493" s="181">
        <v>2.9009999999999998</v>
      </c>
      <c r="I493" s="160">
        <v>3.69</v>
      </c>
      <c r="J493" s="160">
        <v>2.67</v>
      </c>
      <c r="K493" s="148" t="s">
        <v>244</v>
      </c>
      <c r="L493" s="148">
        <v>3</v>
      </c>
      <c r="M493" s="181">
        <v>2.8000000000000001E-2</v>
      </c>
      <c r="N493" s="181">
        <v>2.8000000000000001E-2</v>
      </c>
      <c r="O493" s="148">
        <v>2.8000000000000001E-2</v>
      </c>
      <c r="P493" s="148">
        <v>2.8000000000000001E-2</v>
      </c>
      <c r="Q493" s="166">
        <f>'приложение к приказу'!E7</f>
        <v>2.2246666666666668E-2</v>
      </c>
      <c r="R493" s="166">
        <f>'приложение к приказу'!F7</f>
        <v>2.2246666666666668E-2</v>
      </c>
      <c r="S493" s="43">
        <f>Q493-M493</f>
        <v>-5.7533333333333325E-3</v>
      </c>
    </row>
    <row r="494" spans="1:19" ht="17.399999999999999" x14ac:dyDescent="0.3">
      <c r="A494" s="356" t="s">
        <v>155</v>
      </c>
      <c r="B494" s="356"/>
      <c r="C494" s="356"/>
      <c r="D494" s="356"/>
      <c r="E494" s="356"/>
      <c r="F494" s="356"/>
      <c r="G494" s="356"/>
      <c r="H494" s="356"/>
      <c r="I494" s="356"/>
      <c r="J494" s="356"/>
      <c r="K494" s="356"/>
      <c r="L494" s="356"/>
      <c r="M494" s="356"/>
      <c r="N494" s="356"/>
      <c r="O494" s="156"/>
      <c r="P494" s="156"/>
      <c r="Q494" s="156"/>
      <c r="R494" s="153"/>
      <c r="S494" s="43"/>
    </row>
    <row r="495" spans="1:19" ht="17.399999999999999" x14ac:dyDescent="0.3">
      <c r="A495" s="356" t="s">
        <v>269</v>
      </c>
      <c r="B495" s="356"/>
      <c r="C495" s="356"/>
      <c r="D495" s="356"/>
      <c r="E495" s="356"/>
      <c r="F495" s="356"/>
      <c r="G495" s="356"/>
      <c r="H495" s="356"/>
      <c r="I495" s="356"/>
      <c r="J495" s="356"/>
      <c r="K495" s="356"/>
      <c r="L495" s="356"/>
      <c r="M495" s="356"/>
      <c r="N495" s="356"/>
      <c r="O495" s="156"/>
      <c r="P495" s="156"/>
      <c r="Q495" s="156"/>
      <c r="R495" s="153"/>
      <c r="S495" s="43"/>
    </row>
    <row r="496" spans="1:19" ht="24.75" customHeight="1" x14ac:dyDescent="0.3">
      <c r="A496" s="237" t="s">
        <v>6</v>
      </c>
      <c r="B496" s="237" t="s">
        <v>255</v>
      </c>
      <c r="C496" s="237" t="s">
        <v>243</v>
      </c>
      <c r="D496" s="149">
        <v>1</v>
      </c>
      <c r="E496" s="237">
        <v>4.46</v>
      </c>
      <c r="F496" s="237">
        <v>4.2009999999999996</v>
      </c>
      <c r="G496" s="363">
        <v>3.84</v>
      </c>
      <c r="H496" s="363">
        <v>3.67</v>
      </c>
      <c r="I496" s="160">
        <v>4.17</v>
      </c>
      <c r="J496" s="160">
        <v>3.29</v>
      </c>
      <c r="K496" s="237" t="s">
        <v>244</v>
      </c>
      <c r="L496" s="149">
        <v>1</v>
      </c>
      <c r="M496" s="149" t="s">
        <v>9</v>
      </c>
      <c r="N496" s="149" t="s">
        <v>9</v>
      </c>
      <c r="O496" s="149" t="s">
        <v>9</v>
      </c>
      <c r="P496" s="149" t="s">
        <v>9</v>
      </c>
      <c r="Q496" s="149" t="s">
        <v>9</v>
      </c>
      <c r="R496" s="149" t="s">
        <v>9</v>
      </c>
      <c r="S496" s="179" t="s">
        <v>9</v>
      </c>
    </row>
    <row r="497" spans="1:19" ht="24.75" customHeight="1" x14ac:dyDescent="0.3">
      <c r="A497" s="237"/>
      <c r="B497" s="237"/>
      <c r="C497" s="237"/>
      <c r="D497" s="149">
        <v>2</v>
      </c>
      <c r="E497" s="237"/>
      <c r="F497" s="237"/>
      <c r="G497" s="363"/>
      <c r="H497" s="363"/>
      <c r="I497" s="160">
        <v>4.17</v>
      </c>
      <c r="J497" s="160">
        <v>3.29</v>
      </c>
      <c r="K497" s="237"/>
      <c r="L497" s="149">
        <v>2</v>
      </c>
      <c r="M497" s="149">
        <v>3.1E-2</v>
      </c>
      <c r="N497" s="149">
        <v>3.1E-2</v>
      </c>
      <c r="O497" s="149">
        <v>3.1E-2</v>
      </c>
      <c r="P497" s="149">
        <v>3.1E-2</v>
      </c>
      <c r="Q497" s="359">
        <f>'приложение к приказу'!E3</f>
        <v>2.931317316488885E-2</v>
      </c>
      <c r="R497" s="359">
        <f>'приложение к приказу'!F3</f>
        <v>2.9028447116526437E-2</v>
      </c>
      <c r="S497" s="43">
        <f>$Q$497-M497</f>
        <v>-1.6868268351111493E-3</v>
      </c>
    </row>
    <row r="498" spans="1:19" ht="30" customHeight="1" x14ac:dyDescent="0.3">
      <c r="A498" s="237"/>
      <c r="B498" s="237"/>
      <c r="C498" s="237"/>
      <c r="D498" s="149">
        <v>3</v>
      </c>
      <c r="E498" s="237"/>
      <c r="F498" s="237"/>
      <c r="G498" s="363"/>
      <c r="H498" s="363"/>
      <c r="I498" s="160">
        <v>4.17</v>
      </c>
      <c r="J498" s="160">
        <v>3.29</v>
      </c>
      <c r="K498" s="237"/>
      <c r="L498" s="149">
        <v>3</v>
      </c>
      <c r="M498" s="149">
        <v>2.9000000000000001E-2</v>
      </c>
      <c r="N498" s="149">
        <v>2.9000000000000001E-2</v>
      </c>
      <c r="O498" s="149">
        <v>2.9000000000000001E-2</v>
      </c>
      <c r="P498" s="149">
        <v>2.9000000000000001E-2</v>
      </c>
      <c r="Q498" s="313"/>
      <c r="R498" s="313"/>
      <c r="S498" s="43">
        <f t="shared" ref="S498:S500" si="42">$Q$497-M498</f>
        <v>3.1317316488884903E-4</v>
      </c>
    </row>
    <row r="499" spans="1:19" ht="27.75" customHeight="1" x14ac:dyDescent="0.3">
      <c r="A499" s="237"/>
      <c r="B499" s="237"/>
      <c r="C499" s="237"/>
      <c r="D499" s="149">
        <v>4</v>
      </c>
      <c r="E499" s="237"/>
      <c r="F499" s="237"/>
      <c r="G499" s="363"/>
      <c r="H499" s="363"/>
      <c r="I499" s="160">
        <v>4.17</v>
      </c>
      <c r="J499" s="160">
        <v>3.29</v>
      </c>
      <c r="K499" s="237"/>
      <c r="L499" s="149">
        <v>4</v>
      </c>
      <c r="M499" s="149">
        <v>3.6999999999999998E-2</v>
      </c>
      <c r="N499" s="149">
        <v>3.6999999999999998E-2</v>
      </c>
      <c r="O499" s="149">
        <v>3.6999999999999998E-2</v>
      </c>
      <c r="P499" s="149">
        <v>3.6999999999999998E-2</v>
      </c>
      <c r="Q499" s="313"/>
      <c r="R499" s="313"/>
      <c r="S499" s="43">
        <f t="shared" si="42"/>
        <v>-7.6868268351111477E-3</v>
      </c>
    </row>
    <row r="500" spans="1:19" ht="27.75" customHeight="1" x14ac:dyDescent="0.3">
      <c r="A500" s="237"/>
      <c r="B500" s="237"/>
      <c r="C500" s="237"/>
      <c r="D500" s="149">
        <v>5</v>
      </c>
      <c r="E500" s="237"/>
      <c r="F500" s="237"/>
      <c r="G500" s="363"/>
      <c r="H500" s="363"/>
      <c r="I500" s="160">
        <v>4.17</v>
      </c>
      <c r="J500" s="160">
        <v>3.29</v>
      </c>
      <c r="K500" s="237"/>
      <c r="L500" s="149">
        <v>5</v>
      </c>
      <c r="M500" s="149">
        <v>3.4000000000000002E-2</v>
      </c>
      <c r="N500" s="149">
        <v>3.4000000000000002E-2</v>
      </c>
      <c r="O500" s="149">
        <v>3.4000000000000002E-2</v>
      </c>
      <c r="P500" s="149">
        <v>3.4000000000000002E-2</v>
      </c>
      <c r="Q500" s="312"/>
      <c r="R500" s="312"/>
      <c r="S500" s="43">
        <f t="shared" si="42"/>
        <v>-4.6868268351111519E-3</v>
      </c>
    </row>
    <row r="501" spans="1:19" ht="62.25" customHeight="1" x14ac:dyDescent="0.3">
      <c r="A501" s="274" t="s">
        <v>10</v>
      </c>
      <c r="B501" s="235" t="s">
        <v>270</v>
      </c>
      <c r="C501" s="235" t="s">
        <v>243</v>
      </c>
      <c r="D501" s="148">
        <v>1</v>
      </c>
      <c r="E501" s="235">
        <v>4.46</v>
      </c>
      <c r="F501" s="235">
        <v>3.9489999999999998</v>
      </c>
      <c r="G501" s="364">
        <v>4.0599999999999996</v>
      </c>
      <c r="H501" s="364">
        <v>3.45</v>
      </c>
      <c r="I501" s="165">
        <v>4.17</v>
      </c>
      <c r="J501" s="165">
        <v>3.29</v>
      </c>
      <c r="K501" s="235" t="s">
        <v>244</v>
      </c>
      <c r="L501" s="148">
        <v>1</v>
      </c>
      <c r="M501" s="148" t="s">
        <v>9</v>
      </c>
      <c r="N501" s="148" t="s">
        <v>9</v>
      </c>
      <c r="O501" s="148" t="s">
        <v>9</v>
      </c>
      <c r="P501" s="148" t="s">
        <v>9</v>
      </c>
      <c r="Q501" s="148" t="s">
        <v>9</v>
      </c>
      <c r="R501" s="148" t="s">
        <v>9</v>
      </c>
      <c r="S501" s="166" t="s">
        <v>9</v>
      </c>
    </row>
    <row r="502" spans="1:19" ht="45.75" customHeight="1" x14ac:dyDescent="0.3">
      <c r="A502" s="274"/>
      <c r="B502" s="235"/>
      <c r="C502" s="235"/>
      <c r="D502" s="168">
        <v>3</v>
      </c>
      <c r="E502" s="235"/>
      <c r="F502" s="235"/>
      <c r="G502" s="364"/>
      <c r="H502" s="364"/>
      <c r="I502" s="165">
        <v>4.17</v>
      </c>
      <c r="J502" s="165">
        <v>3.29</v>
      </c>
      <c r="K502" s="235"/>
      <c r="L502" s="168">
        <v>3</v>
      </c>
      <c r="M502" s="168">
        <v>6.6000000000000003E-2</v>
      </c>
      <c r="N502" s="168">
        <v>6.6000000000000003E-2</v>
      </c>
      <c r="O502" s="168">
        <v>6.6000000000000003E-2</v>
      </c>
      <c r="P502" s="168">
        <v>6.6000000000000003E-2</v>
      </c>
      <c r="Q502" s="61">
        <f>'приложение к приказу'!E3</f>
        <v>2.931317316488885E-2</v>
      </c>
      <c r="R502" s="61">
        <f>'приложение к приказу'!F3</f>
        <v>2.9028447116526437E-2</v>
      </c>
      <c r="S502" s="43">
        <f>Q502-M502</f>
        <v>-3.6686826835111153E-2</v>
      </c>
    </row>
    <row r="503" spans="1:19" ht="124.2" x14ac:dyDescent="0.3">
      <c r="A503" s="148" t="s">
        <v>11</v>
      </c>
      <c r="B503" s="148" t="s">
        <v>251</v>
      </c>
      <c r="C503" s="148" t="s">
        <v>243</v>
      </c>
      <c r="D503" s="148">
        <v>1</v>
      </c>
      <c r="E503" s="148">
        <v>4.41</v>
      </c>
      <c r="F503" s="148">
        <v>4.2009999999999996</v>
      </c>
      <c r="G503" s="181">
        <v>4.9400000000000004</v>
      </c>
      <c r="H503" s="181">
        <v>3.67</v>
      </c>
      <c r="I503" s="160">
        <v>3.69</v>
      </c>
      <c r="J503" s="160">
        <v>2.67</v>
      </c>
      <c r="K503" s="148" t="s">
        <v>244</v>
      </c>
      <c r="L503" s="148">
        <v>1</v>
      </c>
      <c r="M503" s="148">
        <v>1E-3</v>
      </c>
      <c r="N503" s="148">
        <v>1E-3</v>
      </c>
      <c r="O503" s="148">
        <v>1E-3</v>
      </c>
      <c r="P503" s="148">
        <v>1E-3</v>
      </c>
      <c r="Q503" s="166">
        <f>'приложение к приказу'!E7</f>
        <v>2.2246666666666668E-2</v>
      </c>
      <c r="R503" s="166">
        <f>'приложение к приказу'!F7</f>
        <v>2.2246666666666668E-2</v>
      </c>
      <c r="S503" s="43">
        <f>Q503-M503</f>
        <v>2.1246666666666667E-2</v>
      </c>
    </row>
    <row r="504" spans="1:19" ht="17.399999999999999" x14ac:dyDescent="0.3">
      <c r="A504" s="356" t="s">
        <v>271</v>
      </c>
      <c r="B504" s="356"/>
      <c r="C504" s="356"/>
      <c r="D504" s="356"/>
      <c r="E504" s="356"/>
      <c r="F504" s="356"/>
      <c r="G504" s="356"/>
      <c r="H504" s="356"/>
      <c r="I504" s="356"/>
      <c r="J504" s="356"/>
      <c r="K504" s="356"/>
      <c r="L504" s="356"/>
      <c r="M504" s="356"/>
      <c r="N504" s="356"/>
      <c r="O504" s="156"/>
      <c r="P504" s="156"/>
      <c r="Q504" s="156"/>
      <c r="R504" s="153"/>
      <c r="S504" s="43"/>
    </row>
    <row r="505" spans="1:19" ht="156" customHeight="1" x14ac:dyDescent="0.3">
      <c r="A505" s="181" t="s">
        <v>6</v>
      </c>
      <c r="B505" s="181" t="s">
        <v>272</v>
      </c>
      <c r="C505" s="181" t="s">
        <v>243</v>
      </c>
      <c r="D505" s="181">
        <v>2</v>
      </c>
      <c r="E505" s="181" t="s">
        <v>31</v>
      </c>
      <c r="F505" s="181">
        <v>4.3769999999999998</v>
      </c>
      <c r="G505" s="181" t="s">
        <v>9</v>
      </c>
      <c r="H505" s="181">
        <v>3.56</v>
      </c>
      <c r="I505" s="181" t="s">
        <v>9</v>
      </c>
      <c r="J505" s="181">
        <v>7.46</v>
      </c>
      <c r="K505" s="181" t="s">
        <v>244</v>
      </c>
      <c r="L505" s="181">
        <v>2</v>
      </c>
      <c r="M505" s="181">
        <v>5.0000000000000001E-3</v>
      </c>
      <c r="N505" s="181" t="s">
        <v>9</v>
      </c>
      <c r="O505" s="148">
        <v>5.0000000000000001E-3</v>
      </c>
      <c r="P505" s="148" t="s">
        <v>9</v>
      </c>
      <c r="Q505" s="166">
        <f>'приложение к приказу'!E15</f>
        <v>2.0977738474849395E-2</v>
      </c>
      <c r="R505" s="148" t="s">
        <v>9</v>
      </c>
      <c r="S505" s="43">
        <f>Q505-M505</f>
        <v>1.5977738474849394E-2</v>
      </c>
    </row>
    <row r="506" spans="1:19" ht="15.75" customHeight="1" x14ac:dyDescent="0.3">
      <c r="A506" s="355" t="s">
        <v>273</v>
      </c>
      <c r="B506" s="355"/>
      <c r="C506" s="355"/>
      <c r="D506" s="355"/>
      <c r="E506" s="355"/>
      <c r="F506" s="355"/>
      <c r="G506" s="355"/>
      <c r="H506" s="355"/>
      <c r="I506" s="355"/>
      <c r="J506" s="355"/>
      <c r="K506" s="355"/>
      <c r="L506" s="355"/>
      <c r="M506" s="355"/>
      <c r="N506" s="355"/>
      <c r="O506" s="355"/>
      <c r="P506" s="355"/>
      <c r="Q506" s="355"/>
      <c r="R506" s="355"/>
      <c r="S506" s="43"/>
    </row>
    <row r="507" spans="1:19" ht="123" customHeight="1" x14ac:dyDescent="0.3">
      <c r="A507" s="165" t="s">
        <v>6</v>
      </c>
      <c r="B507" s="181" t="s">
        <v>274</v>
      </c>
      <c r="C507" s="181" t="s">
        <v>243</v>
      </c>
      <c r="D507" s="181">
        <v>2</v>
      </c>
      <c r="E507" s="181">
        <v>4.0629999999999997</v>
      </c>
      <c r="F507" s="181">
        <v>4.0999999999999996</v>
      </c>
      <c r="G507" s="181">
        <v>3.94</v>
      </c>
      <c r="H507" s="181">
        <v>3.56</v>
      </c>
      <c r="I507" s="171">
        <v>4.17</v>
      </c>
      <c r="J507" s="171">
        <v>3.29</v>
      </c>
      <c r="K507" s="181" t="s">
        <v>244</v>
      </c>
      <c r="L507" s="181">
        <v>2</v>
      </c>
      <c r="M507" s="181">
        <v>5.6000000000000001E-2</v>
      </c>
      <c r="N507" s="181">
        <v>5.6000000000000001E-2</v>
      </c>
      <c r="O507" s="148">
        <v>5.6000000000000001E-2</v>
      </c>
      <c r="P507" s="148">
        <v>5.6000000000000001E-2</v>
      </c>
      <c r="Q507" s="166">
        <f>'приложение к приказу'!E3</f>
        <v>2.931317316488885E-2</v>
      </c>
      <c r="R507" s="166">
        <f>'приложение к приказу'!F3</f>
        <v>2.9028447116526437E-2</v>
      </c>
      <c r="S507" s="43">
        <f>Q507-M507</f>
        <v>-2.6686826835111151E-2</v>
      </c>
    </row>
  </sheetData>
  <autoFilter ref="A5:S507"/>
  <mergeCells count="1033">
    <mergeCell ref="R103:R106"/>
    <mergeCell ref="Q103:Q106"/>
    <mergeCell ref="Q109:Q112"/>
    <mergeCell ref="Q118:Q121"/>
    <mergeCell ref="R118:R121"/>
    <mergeCell ref="R132:R135"/>
    <mergeCell ref="Q132:Q135"/>
    <mergeCell ref="R141:R143"/>
    <mergeCell ref="Q141:Q143"/>
    <mergeCell ref="Q240:Q242"/>
    <mergeCell ref="Q245:Q247"/>
    <mergeCell ref="R245:R247"/>
    <mergeCell ref="R250:R252"/>
    <mergeCell ref="O401:P401"/>
    <mergeCell ref="Q401:R401"/>
    <mergeCell ref="Q268:R268"/>
    <mergeCell ref="Q269:R269"/>
    <mergeCell ref="Q270:R270"/>
    <mergeCell ref="Q274:R274"/>
    <mergeCell ref="R284:R285"/>
    <mergeCell ref="Q284:Q285"/>
    <mergeCell ref="R278:R280"/>
    <mergeCell ref="Q278:Q280"/>
    <mergeCell ref="R303:R305"/>
    <mergeCell ref="Q303:Q305"/>
    <mergeCell ref="R309:R311"/>
    <mergeCell ref="Q309:Q311"/>
    <mergeCell ref="Q312:Q314"/>
    <mergeCell ref="Q324:Q326"/>
    <mergeCell ref="Q343:Q345"/>
    <mergeCell ref="Q250:Q252"/>
    <mergeCell ref="R109:R112"/>
    <mergeCell ref="R312:R314"/>
    <mergeCell ref="Q253:R253"/>
    <mergeCell ref="R256:R258"/>
    <mergeCell ref="Q256:Q258"/>
    <mergeCell ref="Q259:R259"/>
    <mergeCell ref="Q260:R260"/>
    <mergeCell ref="Q262:R262"/>
    <mergeCell ref="Q264:R264"/>
    <mergeCell ref="R151:R152"/>
    <mergeCell ref="R155:R156"/>
    <mergeCell ref="Q155:Q156"/>
    <mergeCell ref="R159:R161"/>
    <mergeCell ref="Q159:Q161"/>
    <mergeCell ref="R175:R177"/>
    <mergeCell ref="Q175:Q177"/>
    <mergeCell ref="Q180:Q182"/>
    <mergeCell ref="R180:R182"/>
    <mergeCell ref="R189:R190"/>
    <mergeCell ref="Q189:Q190"/>
    <mergeCell ref="Q193:Q195"/>
    <mergeCell ref="Q197:Q198"/>
    <mergeCell ref="Q199:Q201"/>
    <mergeCell ref="Q207:R209"/>
    <mergeCell ref="R193:R195"/>
    <mergeCell ref="Q227:R227"/>
    <mergeCell ref="R240:R242"/>
    <mergeCell ref="R218:R220"/>
    <mergeCell ref="R212:R216"/>
    <mergeCell ref="O274:P274"/>
    <mergeCell ref="O226:P226"/>
    <mergeCell ref="O227:P227"/>
    <mergeCell ref="A4:N4"/>
    <mergeCell ref="A5:A14"/>
    <mergeCell ref="B5:B14"/>
    <mergeCell ref="C5:C14"/>
    <mergeCell ref="E5:E14"/>
    <mergeCell ref="F5:F14"/>
    <mergeCell ref="K5:K14"/>
    <mergeCell ref="K72:K73"/>
    <mergeCell ref="K76:K77"/>
    <mergeCell ref="C81:C83"/>
    <mergeCell ref="E81:E83"/>
    <mergeCell ref="F81:F83"/>
    <mergeCell ref="K81:K83"/>
    <mergeCell ref="G5:G14"/>
    <mergeCell ref="H5:H14"/>
    <mergeCell ref="C155:C156"/>
    <mergeCell ref="E155:E156"/>
    <mergeCell ref="K155:K156"/>
    <mergeCell ref="A149:A152"/>
    <mergeCell ref="B149:B152"/>
    <mergeCell ref="B15:B19"/>
    <mergeCell ref="C15:C19"/>
    <mergeCell ref="E15:E19"/>
    <mergeCell ref="F15:F19"/>
    <mergeCell ref="K15:K19"/>
    <mergeCell ref="A41:A43"/>
    <mergeCell ref="B41:B43"/>
    <mergeCell ref="C41:C43"/>
    <mergeCell ref="E41:E43"/>
    <mergeCell ref="G168:G169"/>
    <mergeCell ref="H168:H169"/>
    <mergeCell ref="O268:P268"/>
    <mergeCell ref="O269:P269"/>
    <mergeCell ref="O270:P270"/>
    <mergeCell ref="A34:A38"/>
    <mergeCell ref="B34:B38"/>
    <mergeCell ref="C34:C38"/>
    <mergeCell ref="E34:E38"/>
    <mergeCell ref="F34:F38"/>
    <mergeCell ref="K34:K38"/>
    <mergeCell ref="A30:A33"/>
    <mergeCell ref="B30:B33"/>
    <mergeCell ref="C30:C33"/>
    <mergeCell ref="E30:E33"/>
    <mergeCell ref="F30:F33"/>
    <mergeCell ref="K30:K33"/>
    <mergeCell ref="A46:F46"/>
    <mergeCell ref="A47:F47"/>
    <mergeCell ref="A48:A52"/>
    <mergeCell ref="B48:B52"/>
    <mergeCell ref="C48:C52"/>
    <mergeCell ref="E48:E52"/>
    <mergeCell ref="F48:F52"/>
    <mergeCell ref="K48:K52"/>
    <mergeCell ref="A78:A80"/>
    <mergeCell ref="B78:B80"/>
    <mergeCell ref="C78:C80"/>
    <mergeCell ref="E78:E80"/>
    <mergeCell ref="F78:F80"/>
    <mergeCell ref="K78:K80"/>
    <mergeCell ref="G78:G80"/>
    <mergeCell ref="B25:B29"/>
    <mergeCell ref="C25:C29"/>
    <mergeCell ref="E25:E29"/>
    <mergeCell ref="F25:F29"/>
    <mergeCell ref="K25:K29"/>
    <mergeCell ref="A20:A24"/>
    <mergeCell ref="B20:B24"/>
    <mergeCell ref="C20:C24"/>
    <mergeCell ref="E20:E24"/>
    <mergeCell ref="F20:F24"/>
    <mergeCell ref="K20:K24"/>
    <mergeCell ref="A15:A19"/>
    <mergeCell ref="G2:H2"/>
    <mergeCell ref="G15:G19"/>
    <mergeCell ref="H15:H19"/>
    <mergeCell ref="I2:J2"/>
    <mergeCell ref="A2:A3"/>
    <mergeCell ref="B2:B3"/>
    <mergeCell ref="C2:F2"/>
    <mergeCell ref="Q2:R2"/>
    <mergeCell ref="Q10:Q11"/>
    <mergeCell ref="R12:R14"/>
    <mergeCell ref="Q12:Q14"/>
    <mergeCell ref="R10:R11"/>
    <mergeCell ref="R26:R29"/>
    <mergeCell ref="A1:S1"/>
    <mergeCell ref="F41:F43"/>
    <mergeCell ref="K41:K43"/>
    <mergeCell ref="H59:H64"/>
    <mergeCell ref="G65:G69"/>
    <mergeCell ref="H65:H69"/>
    <mergeCell ref="G72:G73"/>
    <mergeCell ref="H72:H73"/>
    <mergeCell ref="K65:K69"/>
    <mergeCell ref="K59:K64"/>
    <mergeCell ref="A59:A64"/>
    <mergeCell ref="B59:B64"/>
    <mergeCell ref="C59:C64"/>
    <mergeCell ref="E59:E64"/>
    <mergeCell ref="F59:F64"/>
    <mergeCell ref="A53:A58"/>
    <mergeCell ref="B53:B58"/>
    <mergeCell ref="C53:C58"/>
    <mergeCell ref="E53:E58"/>
    <mergeCell ref="F53:F58"/>
    <mergeCell ref="K53:K58"/>
    <mergeCell ref="Q41:Q43"/>
    <mergeCell ref="R41:R43"/>
    <mergeCell ref="R49:R52"/>
    <mergeCell ref="K2:N2"/>
    <mergeCell ref="A25:A29"/>
    <mergeCell ref="Q49:Q52"/>
    <mergeCell ref="R54:R57"/>
    <mergeCell ref="A74:A75"/>
    <mergeCell ref="B74:B75"/>
    <mergeCell ref="C74:C75"/>
    <mergeCell ref="E74:E75"/>
    <mergeCell ref="F74:F75"/>
    <mergeCell ref="K74:K75"/>
    <mergeCell ref="G74:G75"/>
    <mergeCell ref="H74:H75"/>
    <mergeCell ref="G76:G77"/>
    <mergeCell ref="H76:H77"/>
    <mergeCell ref="Q76:Q77"/>
    <mergeCell ref="A65:A69"/>
    <mergeCell ref="B65:B69"/>
    <mergeCell ref="C65:C69"/>
    <mergeCell ref="E65:E69"/>
    <mergeCell ref="F65:F69"/>
    <mergeCell ref="A72:A73"/>
    <mergeCell ref="B72:B73"/>
    <mergeCell ref="C72:C73"/>
    <mergeCell ref="E72:E73"/>
    <mergeCell ref="F72:F73"/>
    <mergeCell ref="R66:R69"/>
    <mergeCell ref="Q66:Q69"/>
    <mergeCell ref="R60:R63"/>
    <mergeCell ref="H78:H80"/>
    <mergeCell ref="G81:G83"/>
    <mergeCell ref="H81:H83"/>
    <mergeCell ref="R78:R80"/>
    <mergeCell ref="Q78:Q80"/>
    <mergeCell ref="R76:R77"/>
    <mergeCell ref="A76:A77"/>
    <mergeCell ref="B76:B77"/>
    <mergeCell ref="C76:C77"/>
    <mergeCell ref="E76:E77"/>
    <mergeCell ref="F76:F77"/>
    <mergeCell ref="R81:R83"/>
    <mergeCell ref="Q81:Q83"/>
    <mergeCell ref="A87:A89"/>
    <mergeCell ref="B87:B89"/>
    <mergeCell ref="C87:C89"/>
    <mergeCell ref="E87:E89"/>
    <mergeCell ref="F87:F89"/>
    <mergeCell ref="K87:K89"/>
    <mergeCell ref="A84:A86"/>
    <mergeCell ref="B84:B86"/>
    <mergeCell ref="C84:C86"/>
    <mergeCell ref="E84:E86"/>
    <mergeCell ref="F84:F86"/>
    <mergeCell ref="K84:K86"/>
    <mergeCell ref="R84:R86"/>
    <mergeCell ref="A81:A83"/>
    <mergeCell ref="B81:B83"/>
    <mergeCell ref="G84:G86"/>
    <mergeCell ref="H84:H86"/>
    <mergeCell ref="Q84:Q86"/>
    <mergeCell ref="Q88:Q89"/>
    <mergeCell ref="R88:R89"/>
    <mergeCell ref="A100:A101"/>
    <mergeCell ref="B100:B101"/>
    <mergeCell ref="C100:C101"/>
    <mergeCell ref="E100:E101"/>
    <mergeCell ref="F100:F101"/>
    <mergeCell ref="A94:F94"/>
    <mergeCell ref="A95:A99"/>
    <mergeCell ref="B95:B99"/>
    <mergeCell ref="C95:C99"/>
    <mergeCell ref="E95:E99"/>
    <mergeCell ref="F95:F99"/>
    <mergeCell ref="K95:K99"/>
    <mergeCell ref="K100:K101"/>
    <mergeCell ref="A90:A92"/>
    <mergeCell ref="B90:B92"/>
    <mergeCell ref="C90:C92"/>
    <mergeCell ref="E90:E92"/>
    <mergeCell ref="F90:F92"/>
    <mergeCell ref="K90:K92"/>
    <mergeCell ref="G100:G101"/>
    <mergeCell ref="H100:H101"/>
    <mergeCell ref="R96:R99"/>
    <mergeCell ref="Q96:Q99"/>
    <mergeCell ref="A113:A114"/>
    <mergeCell ref="B113:B114"/>
    <mergeCell ref="C113:C114"/>
    <mergeCell ref="E113:E114"/>
    <mergeCell ref="F113:F114"/>
    <mergeCell ref="K113:K114"/>
    <mergeCell ref="A107:F107"/>
    <mergeCell ref="A108:A112"/>
    <mergeCell ref="B108:B112"/>
    <mergeCell ref="C108:C112"/>
    <mergeCell ref="E108:E112"/>
    <mergeCell ref="F108:F112"/>
    <mergeCell ref="A102:A106"/>
    <mergeCell ref="B102:B106"/>
    <mergeCell ref="C102:C106"/>
    <mergeCell ref="E102:E106"/>
    <mergeCell ref="F102:F106"/>
    <mergeCell ref="K102:K106"/>
    <mergeCell ref="K108:K112"/>
    <mergeCell ref="G102:G106"/>
    <mergeCell ref="H102:H106"/>
    <mergeCell ref="G108:G112"/>
    <mergeCell ref="H108:H112"/>
    <mergeCell ref="G113:G114"/>
    <mergeCell ref="H113:H114"/>
    <mergeCell ref="K122:K123"/>
    <mergeCell ref="A125:A126"/>
    <mergeCell ref="B125:B126"/>
    <mergeCell ref="C125:C126"/>
    <mergeCell ref="E125:E126"/>
    <mergeCell ref="F125:F126"/>
    <mergeCell ref="K125:K126"/>
    <mergeCell ref="G122:G123"/>
    <mergeCell ref="H122:H123"/>
    <mergeCell ref="G125:G126"/>
    <mergeCell ref="H125:H126"/>
    <mergeCell ref="A122:A123"/>
    <mergeCell ref="B122:B123"/>
    <mergeCell ref="C122:C123"/>
    <mergeCell ref="E122:E123"/>
    <mergeCell ref="F122:F123"/>
    <mergeCell ref="A116:F116"/>
    <mergeCell ref="A117:A121"/>
    <mergeCell ref="B117:B121"/>
    <mergeCell ref="C117:C121"/>
    <mergeCell ref="E117:E121"/>
    <mergeCell ref="F117:F121"/>
    <mergeCell ref="K117:K121"/>
    <mergeCell ref="G117:G121"/>
    <mergeCell ref="H117:H121"/>
    <mergeCell ref="G127:G128"/>
    <mergeCell ref="H127:H128"/>
    <mergeCell ref="G129:G130"/>
    <mergeCell ref="H129:H130"/>
    <mergeCell ref="E140:E143"/>
    <mergeCell ref="F140:F143"/>
    <mergeCell ref="K140:K143"/>
    <mergeCell ref="K132:K135"/>
    <mergeCell ref="G132:G135"/>
    <mergeCell ref="A131:F131"/>
    <mergeCell ref="A132:A135"/>
    <mergeCell ref="B132:B135"/>
    <mergeCell ref="C132:C135"/>
    <mergeCell ref="E132:E135"/>
    <mergeCell ref="F132:F135"/>
    <mergeCell ref="A129:A130"/>
    <mergeCell ref="B129:B130"/>
    <mergeCell ref="C129:C130"/>
    <mergeCell ref="E129:E130"/>
    <mergeCell ref="F129:F130"/>
    <mergeCell ref="K129:K130"/>
    <mergeCell ref="A127:A128"/>
    <mergeCell ref="B127:B128"/>
    <mergeCell ref="C127:C128"/>
    <mergeCell ref="E127:E128"/>
    <mergeCell ref="F127:F128"/>
    <mergeCell ref="K127:K128"/>
    <mergeCell ref="H132:H135"/>
    <mergeCell ref="G140:G143"/>
    <mergeCell ref="H140:H143"/>
    <mergeCell ref="A139:F139"/>
    <mergeCell ref="A140:A143"/>
    <mergeCell ref="B140:B143"/>
    <mergeCell ref="C140:C143"/>
    <mergeCell ref="A157:R157"/>
    <mergeCell ref="A158:A161"/>
    <mergeCell ref="B158:B161"/>
    <mergeCell ref="C158:C161"/>
    <mergeCell ref="E158:E161"/>
    <mergeCell ref="F158:F161"/>
    <mergeCell ref="K158:K161"/>
    <mergeCell ref="Q151:Q152"/>
    <mergeCell ref="A155:A156"/>
    <mergeCell ref="B155:B156"/>
    <mergeCell ref="F174:F177"/>
    <mergeCell ref="K174:K177"/>
    <mergeCell ref="A174:A177"/>
    <mergeCell ref="B174:B177"/>
    <mergeCell ref="C174:C177"/>
    <mergeCell ref="E174:E177"/>
    <mergeCell ref="F149:F152"/>
    <mergeCell ref="G164:G165"/>
    <mergeCell ref="H164:H165"/>
    <mergeCell ref="G174:G177"/>
    <mergeCell ref="H174:H177"/>
    <mergeCell ref="H155:H156"/>
    <mergeCell ref="K149:K152"/>
    <mergeCell ref="G149:G152"/>
    <mergeCell ref="H149:H152"/>
    <mergeCell ref="G155:G156"/>
    <mergeCell ref="F155:F156"/>
    <mergeCell ref="C149:C152"/>
    <mergeCell ref="E149:E152"/>
    <mergeCell ref="E162:E163"/>
    <mergeCell ref="H158:H161"/>
    <mergeCell ref="G162:G163"/>
    <mergeCell ref="H162:H163"/>
    <mergeCell ref="A192:N192"/>
    <mergeCell ref="G193:G195"/>
    <mergeCell ref="H193:H195"/>
    <mergeCell ref="C188:C189"/>
    <mergeCell ref="K188:K189"/>
    <mergeCell ref="B188:B190"/>
    <mergeCell ref="J189:J190"/>
    <mergeCell ref="I189:I190"/>
    <mergeCell ref="H188:H190"/>
    <mergeCell ref="G188:G190"/>
    <mergeCell ref="F188:F190"/>
    <mergeCell ref="A178:F178"/>
    <mergeCell ref="A179:A182"/>
    <mergeCell ref="B179:B182"/>
    <mergeCell ref="C179:C182"/>
    <mergeCell ref="E179:E182"/>
    <mergeCell ref="F179:F182"/>
    <mergeCell ref="G179:G182"/>
    <mergeCell ref="H179:H182"/>
    <mergeCell ref="A164:A165"/>
    <mergeCell ref="B164:B165"/>
    <mergeCell ref="C164:C165"/>
    <mergeCell ref="E164:E165"/>
    <mergeCell ref="F164:F165"/>
    <mergeCell ref="A162:A163"/>
    <mergeCell ref="C162:C163"/>
    <mergeCell ref="E188:E190"/>
    <mergeCell ref="M190:N190"/>
    <mergeCell ref="A188:A190"/>
    <mergeCell ref="O207:P209"/>
    <mergeCell ref="Q210:R211"/>
    <mergeCell ref="O210:P211"/>
    <mergeCell ref="R199:R201"/>
    <mergeCell ref="A204:N204"/>
    <mergeCell ref="A199:A201"/>
    <mergeCell ref="B199:B201"/>
    <mergeCell ref="C199:C201"/>
    <mergeCell ref="E199:E201"/>
    <mergeCell ref="F199:F201"/>
    <mergeCell ref="K199:K201"/>
    <mergeCell ref="K197:K198"/>
    <mergeCell ref="R197:R198"/>
    <mergeCell ref="G197:G198"/>
    <mergeCell ref="H197:H198"/>
    <mergeCell ref="G199:G201"/>
    <mergeCell ref="H199:H201"/>
    <mergeCell ref="A197:A198"/>
    <mergeCell ref="B197:B198"/>
    <mergeCell ref="C197:C198"/>
    <mergeCell ref="E197:E198"/>
    <mergeCell ref="F197:F198"/>
    <mergeCell ref="K210:K211"/>
    <mergeCell ref="A218:A220"/>
    <mergeCell ref="B218:B220"/>
    <mergeCell ref="C218:C220"/>
    <mergeCell ref="E218:E220"/>
    <mergeCell ref="F218:F220"/>
    <mergeCell ref="A212:A216"/>
    <mergeCell ref="B212:B216"/>
    <mergeCell ref="C212:C216"/>
    <mergeCell ref="E212:E216"/>
    <mergeCell ref="F212:F216"/>
    <mergeCell ref="K212:K216"/>
    <mergeCell ref="G212:G216"/>
    <mergeCell ref="H212:H216"/>
    <mergeCell ref="G218:G220"/>
    <mergeCell ref="H218:H220"/>
    <mergeCell ref="Q212:Q216"/>
    <mergeCell ref="Q218:Q220"/>
    <mergeCell ref="A225:A226"/>
    <mergeCell ref="B225:B226"/>
    <mergeCell ref="C225:C226"/>
    <mergeCell ref="E225:E226"/>
    <mergeCell ref="F225:F226"/>
    <mergeCell ref="A221:A224"/>
    <mergeCell ref="B221:B224"/>
    <mergeCell ref="C221:C224"/>
    <mergeCell ref="E221:E224"/>
    <mergeCell ref="F221:F224"/>
    <mergeCell ref="K221:K224"/>
    <mergeCell ref="G221:G224"/>
    <mergeCell ref="H221:H224"/>
    <mergeCell ref="G225:G226"/>
    <mergeCell ref="H225:H226"/>
    <mergeCell ref="Q221:Q224"/>
    <mergeCell ref="Q226:R226"/>
    <mergeCell ref="R221:R224"/>
    <mergeCell ref="A248:N248"/>
    <mergeCell ref="A244:A247"/>
    <mergeCell ref="B244:B247"/>
    <mergeCell ref="C244:C247"/>
    <mergeCell ref="E244:E247"/>
    <mergeCell ref="F244:F247"/>
    <mergeCell ref="K244:K247"/>
    <mergeCell ref="A243:N243"/>
    <mergeCell ref="A239:A242"/>
    <mergeCell ref="B239:B242"/>
    <mergeCell ref="C239:C242"/>
    <mergeCell ref="E239:E242"/>
    <mergeCell ref="F239:F242"/>
    <mergeCell ref="K239:K242"/>
    <mergeCell ref="G239:G242"/>
    <mergeCell ref="H239:H242"/>
    <mergeCell ref="G244:G247"/>
    <mergeCell ref="H244:H247"/>
    <mergeCell ref="O262:P262"/>
    <mergeCell ref="O264:P264"/>
    <mergeCell ref="A255:A260"/>
    <mergeCell ref="B255:B260"/>
    <mergeCell ref="C255:C260"/>
    <mergeCell ref="E255:E260"/>
    <mergeCell ref="F255:F260"/>
    <mergeCell ref="K255:K260"/>
    <mergeCell ref="A249:A254"/>
    <mergeCell ref="B249:B254"/>
    <mergeCell ref="C249:C254"/>
    <mergeCell ref="E249:E254"/>
    <mergeCell ref="F249:F254"/>
    <mergeCell ref="K249:K254"/>
    <mergeCell ref="O253:P253"/>
    <mergeCell ref="O259:P259"/>
    <mergeCell ref="O260:P260"/>
    <mergeCell ref="G249:G254"/>
    <mergeCell ref="H249:H254"/>
    <mergeCell ref="G255:G260"/>
    <mergeCell ref="A272:A274"/>
    <mergeCell ref="B272:B274"/>
    <mergeCell ref="C272:C274"/>
    <mergeCell ref="K272:K274"/>
    <mergeCell ref="A269:A271"/>
    <mergeCell ref="B269:B271"/>
    <mergeCell ref="C269:C271"/>
    <mergeCell ref="K269:K271"/>
    <mergeCell ref="A266:A268"/>
    <mergeCell ref="B266:B268"/>
    <mergeCell ref="C266:C268"/>
    <mergeCell ref="E266:E268"/>
    <mergeCell ref="F266:F268"/>
    <mergeCell ref="K266:K268"/>
    <mergeCell ref="A261:A264"/>
    <mergeCell ref="B261:B264"/>
    <mergeCell ref="C261:C264"/>
    <mergeCell ref="E261:E264"/>
    <mergeCell ref="F261:F264"/>
    <mergeCell ref="K261:K264"/>
    <mergeCell ref="G261:G264"/>
    <mergeCell ref="H261:H264"/>
    <mergeCell ref="G266:G268"/>
    <mergeCell ref="H266:H268"/>
    <mergeCell ref="A286:N286"/>
    <mergeCell ref="A281:N281"/>
    <mergeCell ref="A282:A285"/>
    <mergeCell ref="B282:B285"/>
    <mergeCell ref="C282:C285"/>
    <mergeCell ref="E282:E285"/>
    <mergeCell ref="F282:F285"/>
    <mergeCell ref="K282:K285"/>
    <mergeCell ref="G282:G285"/>
    <mergeCell ref="H282:H285"/>
    <mergeCell ref="A275:N275"/>
    <mergeCell ref="A276:A280"/>
    <mergeCell ref="B276:B280"/>
    <mergeCell ref="C276:C280"/>
    <mergeCell ref="E276:E280"/>
    <mergeCell ref="F276:F280"/>
    <mergeCell ref="K276:K280"/>
    <mergeCell ref="G276:G280"/>
    <mergeCell ref="H276:H280"/>
    <mergeCell ref="H291:H292"/>
    <mergeCell ref="H295:H296"/>
    <mergeCell ref="K306:K307"/>
    <mergeCell ref="A306:A307"/>
    <mergeCell ref="B306:B307"/>
    <mergeCell ref="C306:C307"/>
    <mergeCell ref="E306:E307"/>
    <mergeCell ref="F306:F307"/>
    <mergeCell ref="A302:A305"/>
    <mergeCell ref="B302:B305"/>
    <mergeCell ref="C302:C305"/>
    <mergeCell ref="A289:N289"/>
    <mergeCell ref="A290:N290"/>
    <mergeCell ref="A291:A292"/>
    <mergeCell ref="B291:B292"/>
    <mergeCell ref="C291:C292"/>
    <mergeCell ref="F291:F292"/>
    <mergeCell ref="K291:K292"/>
    <mergeCell ref="E302:E305"/>
    <mergeCell ref="F302:F305"/>
    <mergeCell ref="K302:K305"/>
    <mergeCell ref="G302:G305"/>
    <mergeCell ref="H302:H305"/>
    <mergeCell ref="G306:G307"/>
    <mergeCell ref="H306:H307"/>
    <mergeCell ref="A300:N300"/>
    <mergeCell ref="A301:N301"/>
    <mergeCell ref="A295:A296"/>
    <mergeCell ref="B295:B296"/>
    <mergeCell ref="C295:C296"/>
    <mergeCell ref="F295:F296"/>
    <mergeCell ref="K295:K296"/>
    <mergeCell ref="A294:N294"/>
    <mergeCell ref="A315:N315"/>
    <mergeCell ref="A317:A318"/>
    <mergeCell ref="B317:B318"/>
    <mergeCell ref="C317:C318"/>
    <mergeCell ref="E317:E318"/>
    <mergeCell ref="F317:F318"/>
    <mergeCell ref="K317:K318"/>
    <mergeCell ref="G317:G318"/>
    <mergeCell ref="H317:H318"/>
    <mergeCell ref="A312:A314"/>
    <mergeCell ref="B312:B314"/>
    <mergeCell ref="C312:C314"/>
    <mergeCell ref="E312:E314"/>
    <mergeCell ref="F312:F314"/>
    <mergeCell ref="A308:A311"/>
    <mergeCell ref="B308:B311"/>
    <mergeCell ref="C308:C311"/>
    <mergeCell ref="E308:E311"/>
    <mergeCell ref="F308:F311"/>
    <mergeCell ref="K308:K311"/>
    <mergeCell ref="G308:G311"/>
    <mergeCell ref="H308:H311"/>
    <mergeCell ref="G312:G314"/>
    <mergeCell ref="H312:H314"/>
    <mergeCell ref="K312:K314"/>
    <mergeCell ref="A323:N323"/>
    <mergeCell ref="A321:A322"/>
    <mergeCell ref="B321:B322"/>
    <mergeCell ref="C321:C322"/>
    <mergeCell ref="E321:E322"/>
    <mergeCell ref="F321:F322"/>
    <mergeCell ref="K321:K322"/>
    <mergeCell ref="K319:K320"/>
    <mergeCell ref="G319:G320"/>
    <mergeCell ref="H319:H320"/>
    <mergeCell ref="G321:G322"/>
    <mergeCell ref="H321:H322"/>
    <mergeCell ref="R324:R326"/>
    <mergeCell ref="A319:A320"/>
    <mergeCell ref="B319:B320"/>
    <mergeCell ref="C319:C320"/>
    <mergeCell ref="E319:E320"/>
    <mergeCell ref="F319:F320"/>
    <mergeCell ref="A337:A338"/>
    <mergeCell ref="B337:B338"/>
    <mergeCell ref="C337:C338"/>
    <mergeCell ref="K337:K338"/>
    <mergeCell ref="A339:N339"/>
    <mergeCell ref="A340:A341"/>
    <mergeCell ref="B340:B341"/>
    <mergeCell ref="A327:A328"/>
    <mergeCell ref="B327:B328"/>
    <mergeCell ref="C327:C328"/>
    <mergeCell ref="K327:K328"/>
    <mergeCell ref="A324:A326"/>
    <mergeCell ref="B324:B326"/>
    <mergeCell ref="C324:C326"/>
    <mergeCell ref="E324:E326"/>
    <mergeCell ref="F324:F326"/>
    <mergeCell ref="K324:K326"/>
    <mergeCell ref="G324:G326"/>
    <mergeCell ref="H324:H326"/>
    <mergeCell ref="A333:A334"/>
    <mergeCell ref="B333:B334"/>
    <mergeCell ref="C333:C334"/>
    <mergeCell ref="K333:K334"/>
    <mergeCell ref="A331:A332"/>
    <mergeCell ref="B331:B332"/>
    <mergeCell ref="C331:C332"/>
    <mergeCell ref="K331:K332"/>
    <mergeCell ref="A329:A330"/>
    <mergeCell ref="B329:B330"/>
    <mergeCell ref="C329:C330"/>
    <mergeCell ref="K329:K330"/>
    <mergeCell ref="C340:C341"/>
    <mergeCell ref="E340:E341"/>
    <mergeCell ref="F340:F341"/>
    <mergeCell ref="K347:K349"/>
    <mergeCell ref="G347:G349"/>
    <mergeCell ref="H347:H349"/>
    <mergeCell ref="G350:G351"/>
    <mergeCell ref="H350:H351"/>
    <mergeCell ref="R343:R345"/>
    <mergeCell ref="G340:G341"/>
    <mergeCell ref="H340:H341"/>
    <mergeCell ref="A342:N342"/>
    <mergeCell ref="A343:A345"/>
    <mergeCell ref="B343:B345"/>
    <mergeCell ref="C343:C345"/>
    <mergeCell ref="E343:E345"/>
    <mergeCell ref="F343:F345"/>
    <mergeCell ref="K343:K345"/>
    <mergeCell ref="G343:G345"/>
    <mergeCell ref="H343:H345"/>
    <mergeCell ref="K340:K341"/>
    <mergeCell ref="Q350:Q351"/>
    <mergeCell ref="R348:R349"/>
    <mergeCell ref="Q348:Q349"/>
    <mergeCell ref="R350:R351"/>
    <mergeCell ref="K361:K362"/>
    <mergeCell ref="G361:G362"/>
    <mergeCell ref="H361:H362"/>
    <mergeCell ref="G363:G364"/>
    <mergeCell ref="H363:H364"/>
    <mergeCell ref="A361:A362"/>
    <mergeCell ref="B361:B362"/>
    <mergeCell ref="C361:C362"/>
    <mergeCell ref="E361:E362"/>
    <mergeCell ref="F361:F362"/>
    <mergeCell ref="A347:A349"/>
    <mergeCell ref="B347:B349"/>
    <mergeCell ref="C347:C349"/>
    <mergeCell ref="E347:E349"/>
    <mergeCell ref="F347:F349"/>
    <mergeCell ref="A357:N357"/>
    <mergeCell ref="A359:A360"/>
    <mergeCell ref="B359:B360"/>
    <mergeCell ref="C359:C360"/>
    <mergeCell ref="E359:E360"/>
    <mergeCell ref="F359:F360"/>
    <mergeCell ref="K359:K360"/>
    <mergeCell ref="G359:G360"/>
    <mergeCell ref="H359:H360"/>
    <mergeCell ref="A356:N356"/>
    <mergeCell ref="A350:A351"/>
    <mergeCell ref="B350:B351"/>
    <mergeCell ref="C350:C351"/>
    <mergeCell ref="E350:E351"/>
    <mergeCell ref="F350:F351"/>
    <mergeCell ref="K350:K351"/>
    <mergeCell ref="A367:N367"/>
    <mergeCell ref="A368:A369"/>
    <mergeCell ref="B368:B369"/>
    <mergeCell ref="C368:C369"/>
    <mergeCell ref="K368:K369"/>
    <mergeCell ref="K365:K366"/>
    <mergeCell ref="G365:G366"/>
    <mergeCell ref="H365:H366"/>
    <mergeCell ref="A365:A366"/>
    <mergeCell ref="B365:B366"/>
    <mergeCell ref="C365:C366"/>
    <mergeCell ref="E365:E366"/>
    <mergeCell ref="F365:F366"/>
    <mergeCell ref="A363:A364"/>
    <mergeCell ref="B363:B364"/>
    <mergeCell ref="C363:C364"/>
    <mergeCell ref="E363:E364"/>
    <mergeCell ref="F363:F364"/>
    <mergeCell ref="K363:K364"/>
    <mergeCell ref="B374:B375"/>
    <mergeCell ref="C374:C375"/>
    <mergeCell ref="K374:K375"/>
    <mergeCell ref="Q380:Q383"/>
    <mergeCell ref="A388:N388"/>
    <mergeCell ref="A389:A393"/>
    <mergeCell ref="B389:B393"/>
    <mergeCell ref="C389:C393"/>
    <mergeCell ref="E389:E393"/>
    <mergeCell ref="F389:F393"/>
    <mergeCell ref="K389:K393"/>
    <mergeCell ref="A372:A373"/>
    <mergeCell ref="B372:B373"/>
    <mergeCell ref="C372:C373"/>
    <mergeCell ref="K372:K373"/>
    <mergeCell ref="A370:A371"/>
    <mergeCell ref="B370:B371"/>
    <mergeCell ref="C370:C371"/>
    <mergeCell ref="K370:K371"/>
    <mergeCell ref="K380:K383"/>
    <mergeCell ref="A376:N376"/>
    <mergeCell ref="A377:A378"/>
    <mergeCell ref="B377:B378"/>
    <mergeCell ref="C377:C378"/>
    <mergeCell ref="E377:E378"/>
    <mergeCell ref="F377:F378"/>
    <mergeCell ref="K377:K378"/>
    <mergeCell ref="G377:G378"/>
    <mergeCell ref="H377:H378"/>
    <mergeCell ref="A374:A375"/>
    <mergeCell ref="R390:R393"/>
    <mergeCell ref="Q390:Q393"/>
    <mergeCell ref="A387:N387"/>
    <mergeCell ref="A384:A385"/>
    <mergeCell ref="B384:B385"/>
    <mergeCell ref="C384:C385"/>
    <mergeCell ref="E384:E385"/>
    <mergeCell ref="F384:F385"/>
    <mergeCell ref="K384:K385"/>
    <mergeCell ref="G380:G383"/>
    <mergeCell ref="H380:H383"/>
    <mergeCell ref="G384:G385"/>
    <mergeCell ref="H384:H385"/>
    <mergeCell ref="A380:A383"/>
    <mergeCell ref="B380:B383"/>
    <mergeCell ref="C380:C383"/>
    <mergeCell ref="E380:E383"/>
    <mergeCell ref="F380:F383"/>
    <mergeCell ref="R380:R383"/>
    <mergeCell ref="A397:N397"/>
    <mergeCell ref="A398:A399"/>
    <mergeCell ref="B398:B399"/>
    <mergeCell ref="C398:C399"/>
    <mergeCell ref="E398:E399"/>
    <mergeCell ref="F398:F399"/>
    <mergeCell ref="K398:K399"/>
    <mergeCell ref="K394:K395"/>
    <mergeCell ref="A394:A395"/>
    <mergeCell ref="B394:B395"/>
    <mergeCell ref="C394:C395"/>
    <mergeCell ref="E394:E395"/>
    <mergeCell ref="F394:F395"/>
    <mergeCell ref="G389:G393"/>
    <mergeCell ref="H389:H393"/>
    <mergeCell ref="G394:G395"/>
    <mergeCell ref="H394:H395"/>
    <mergeCell ref="Q419:R420"/>
    <mergeCell ref="Q421:R421"/>
    <mergeCell ref="A403:N403"/>
    <mergeCell ref="A404:A405"/>
    <mergeCell ref="B404:B405"/>
    <mergeCell ref="C404:C405"/>
    <mergeCell ref="K404:K405"/>
    <mergeCell ref="K400:K401"/>
    <mergeCell ref="A400:A401"/>
    <mergeCell ref="B400:B401"/>
    <mergeCell ref="C400:C401"/>
    <mergeCell ref="E400:E401"/>
    <mergeCell ref="F400:F401"/>
    <mergeCell ref="G398:G399"/>
    <mergeCell ref="H398:H399"/>
    <mergeCell ref="G400:G401"/>
    <mergeCell ref="H400:H401"/>
    <mergeCell ref="A408:N408"/>
    <mergeCell ref="A409:A410"/>
    <mergeCell ref="B409:B410"/>
    <mergeCell ref="C409:C410"/>
    <mergeCell ref="E409:E410"/>
    <mergeCell ref="F409:F410"/>
    <mergeCell ref="K409:K410"/>
    <mergeCell ref="A406:A407"/>
    <mergeCell ref="B406:B407"/>
    <mergeCell ref="C406:C407"/>
    <mergeCell ref="K406:K407"/>
    <mergeCell ref="A418:N418"/>
    <mergeCell ref="A415:A416"/>
    <mergeCell ref="B415:B416"/>
    <mergeCell ref="C415:C416"/>
    <mergeCell ref="E415:E416"/>
    <mergeCell ref="F415:F416"/>
    <mergeCell ref="K415:K416"/>
    <mergeCell ref="A414:N414"/>
    <mergeCell ref="G409:G410"/>
    <mergeCell ref="H409:H410"/>
    <mergeCell ref="G415:G416"/>
    <mergeCell ref="H415:H416"/>
    <mergeCell ref="A430:A431"/>
    <mergeCell ref="B430:B431"/>
    <mergeCell ref="C430:C431"/>
    <mergeCell ref="K430:K431"/>
    <mergeCell ref="A425:N425"/>
    <mergeCell ref="A427:N427"/>
    <mergeCell ref="A428:A429"/>
    <mergeCell ref="B428:B429"/>
    <mergeCell ref="C428:C429"/>
    <mergeCell ref="K428:K429"/>
    <mergeCell ref="A424:N424"/>
    <mergeCell ref="A419:A420"/>
    <mergeCell ref="B419:B420"/>
    <mergeCell ref="C419:C420"/>
    <mergeCell ref="E419:E420"/>
    <mergeCell ref="F419:F420"/>
    <mergeCell ref="K419:K420"/>
    <mergeCell ref="G419:G420"/>
    <mergeCell ref="F465:F466"/>
    <mergeCell ref="K465:K466"/>
    <mergeCell ref="G465:G466"/>
    <mergeCell ref="H465:H466"/>
    <mergeCell ref="O419:P420"/>
    <mergeCell ref="O421:P421"/>
    <mergeCell ref="A434:N434"/>
    <mergeCell ref="A435:A436"/>
    <mergeCell ref="B435:B436"/>
    <mergeCell ref="C435:C436"/>
    <mergeCell ref="K435:K436"/>
    <mergeCell ref="A432:A433"/>
    <mergeCell ref="B432:B433"/>
    <mergeCell ref="C432:C433"/>
    <mergeCell ref="K432:K433"/>
    <mergeCell ref="A442:N442"/>
    <mergeCell ref="A443:A444"/>
    <mergeCell ref="B443:B444"/>
    <mergeCell ref="C443:C444"/>
    <mergeCell ref="K443:K444"/>
    <mergeCell ref="A438:N438"/>
    <mergeCell ref="A439:A440"/>
    <mergeCell ref="B439:B440"/>
    <mergeCell ref="C439:C440"/>
    <mergeCell ref="K439:K440"/>
    <mergeCell ref="G472:G474"/>
    <mergeCell ref="H472:H474"/>
    <mergeCell ref="G478:G479"/>
    <mergeCell ref="H478:H479"/>
    <mergeCell ref="A457:N457"/>
    <mergeCell ref="A460:A461"/>
    <mergeCell ref="B460:B461"/>
    <mergeCell ref="C460:C461"/>
    <mergeCell ref="A462:N462"/>
    <mergeCell ref="Q478:Q479"/>
    <mergeCell ref="A447:N447"/>
    <mergeCell ref="A449:N449"/>
    <mergeCell ref="A450:N450"/>
    <mergeCell ref="A454:N454"/>
    <mergeCell ref="A455:N455"/>
    <mergeCell ref="A445:A446"/>
    <mergeCell ref="B445:B446"/>
    <mergeCell ref="C445:C446"/>
    <mergeCell ref="K445:K446"/>
    <mergeCell ref="A470:N470"/>
    <mergeCell ref="A472:A474"/>
    <mergeCell ref="B472:B474"/>
    <mergeCell ref="C472:C474"/>
    <mergeCell ref="E472:E474"/>
    <mergeCell ref="F472:F474"/>
    <mergeCell ref="K472:K474"/>
    <mergeCell ref="A468:N468"/>
    <mergeCell ref="A464:N464"/>
    <mergeCell ref="A465:A466"/>
    <mergeCell ref="B465:B466"/>
    <mergeCell ref="C465:C466"/>
    <mergeCell ref="E465:E466"/>
    <mergeCell ref="K164:K165"/>
    <mergeCell ref="B496:B500"/>
    <mergeCell ref="C496:C500"/>
    <mergeCell ref="E496:E500"/>
    <mergeCell ref="F496:F500"/>
    <mergeCell ref="K496:K500"/>
    <mergeCell ref="R487:R490"/>
    <mergeCell ref="A494:N494"/>
    <mergeCell ref="A483:N483"/>
    <mergeCell ref="A486:N486"/>
    <mergeCell ref="A487:A490"/>
    <mergeCell ref="B487:B490"/>
    <mergeCell ref="C487:C490"/>
    <mergeCell ref="E487:E490"/>
    <mergeCell ref="F487:F490"/>
    <mergeCell ref="K487:K490"/>
    <mergeCell ref="G487:G490"/>
    <mergeCell ref="H487:H490"/>
    <mergeCell ref="Q487:Q490"/>
    <mergeCell ref="R497:R500"/>
    <mergeCell ref="Q497:Q500"/>
    <mergeCell ref="Q473:Q474"/>
    <mergeCell ref="R473:R474"/>
    <mergeCell ref="R478:R479"/>
    <mergeCell ref="A480:N480"/>
    <mergeCell ref="A478:A479"/>
    <mergeCell ref="B478:B479"/>
    <mergeCell ref="C478:C479"/>
    <mergeCell ref="E478:E479"/>
    <mergeCell ref="F478:F479"/>
    <mergeCell ref="K478:K479"/>
    <mergeCell ref="A475:N475"/>
    <mergeCell ref="A229:N229"/>
    <mergeCell ref="A232:N232"/>
    <mergeCell ref="A237:N237"/>
    <mergeCell ref="A238:N238"/>
    <mergeCell ref="K225:K226"/>
    <mergeCell ref="B162:B163"/>
    <mergeCell ref="A504:N504"/>
    <mergeCell ref="A506:R506"/>
    <mergeCell ref="K501:K502"/>
    <mergeCell ref="A501:A502"/>
    <mergeCell ref="B501:B502"/>
    <mergeCell ref="C501:C502"/>
    <mergeCell ref="E501:E502"/>
    <mergeCell ref="F501:F502"/>
    <mergeCell ref="G496:G500"/>
    <mergeCell ref="H496:H500"/>
    <mergeCell ref="G501:G502"/>
    <mergeCell ref="H501:H502"/>
    <mergeCell ref="H255:H260"/>
    <mergeCell ref="A186:N186"/>
    <mergeCell ref="A187:N187"/>
    <mergeCell ref="K179:K182"/>
    <mergeCell ref="A168:A169"/>
    <mergeCell ref="B168:B169"/>
    <mergeCell ref="A495:N495"/>
    <mergeCell ref="A496:A500"/>
    <mergeCell ref="K218:K220"/>
    <mergeCell ref="F193:F195"/>
    <mergeCell ref="K193:K195"/>
    <mergeCell ref="C168:C169"/>
    <mergeCell ref="K168:K169"/>
    <mergeCell ref="A170:F170"/>
    <mergeCell ref="O2:P2"/>
    <mergeCell ref="S2:S3"/>
    <mergeCell ref="R6:R9"/>
    <mergeCell ref="Q6:Q9"/>
    <mergeCell ref="R16:R19"/>
    <mergeCell ref="Q16:Q19"/>
    <mergeCell ref="Q21:Q24"/>
    <mergeCell ref="R21:R24"/>
    <mergeCell ref="Q26:Q29"/>
    <mergeCell ref="G87:G89"/>
    <mergeCell ref="H87:H89"/>
    <mergeCell ref="G90:G92"/>
    <mergeCell ref="H90:H92"/>
    <mergeCell ref="G95:G99"/>
    <mergeCell ref="H95:H99"/>
    <mergeCell ref="G20:G24"/>
    <mergeCell ref="H20:H24"/>
    <mergeCell ref="G25:G29"/>
    <mergeCell ref="H25:H29"/>
    <mergeCell ref="G30:G33"/>
    <mergeCell ref="H30:H33"/>
    <mergeCell ref="R31:R33"/>
    <mergeCell ref="Q31:Q33"/>
    <mergeCell ref="R91:R92"/>
    <mergeCell ref="Q91:Q92"/>
    <mergeCell ref="R35:R38"/>
    <mergeCell ref="Q35:Q38"/>
    <mergeCell ref="Q54:Q57"/>
    <mergeCell ref="Q60:Q63"/>
    <mergeCell ref="G34:G38"/>
    <mergeCell ref="H34:H38"/>
    <mergeCell ref="G41:G43"/>
    <mergeCell ref="O137:P137"/>
    <mergeCell ref="Q137:R137"/>
    <mergeCell ref="H41:H43"/>
    <mergeCell ref="G48:G52"/>
    <mergeCell ref="H48:H52"/>
    <mergeCell ref="G53:G58"/>
    <mergeCell ref="H53:H58"/>
    <mergeCell ref="G59:G64"/>
    <mergeCell ref="A148:F148"/>
    <mergeCell ref="A210:A211"/>
    <mergeCell ref="B210:B211"/>
    <mergeCell ref="C210:C211"/>
    <mergeCell ref="E210:E211"/>
    <mergeCell ref="F210:F211"/>
    <mergeCell ref="A205:N205"/>
    <mergeCell ref="A207:A209"/>
    <mergeCell ref="B207:B209"/>
    <mergeCell ref="C207:C209"/>
    <mergeCell ref="E207:E209"/>
    <mergeCell ref="F207:F209"/>
    <mergeCell ref="K207:K209"/>
    <mergeCell ref="G207:G209"/>
    <mergeCell ref="H207:H209"/>
    <mergeCell ref="G210:G211"/>
    <mergeCell ref="H210:H211"/>
    <mergeCell ref="A193:A195"/>
    <mergeCell ref="B193:B195"/>
    <mergeCell ref="C193:C195"/>
    <mergeCell ref="E193:E195"/>
    <mergeCell ref="F162:F163"/>
    <mergeCell ref="K162:K163"/>
    <mergeCell ref="G158:G161"/>
  </mergeCells>
  <pageMargins left="0.23622047244094491" right="0.23622047244094491" top="0.78740157480314965" bottom="0.15748031496062992" header="0.78740157480314965" footer="0.23622047244094491"/>
  <pageSetup paperSize="9" scale="57" orientation="landscape" r:id="rId1"/>
  <headerFooter>
    <oddFooter>Страница &amp;P&amp;Rнормативы на ОДН анализ.xlsx</oddFooter>
    <evenHeader>&amp;L&amp;N&amp;C1</evenHeader>
  </headerFooter>
  <rowBreaks count="33" manualBreakCount="33">
    <brk id="29" max="18" man="1"/>
    <brk id="44" max="18" man="1"/>
    <brk id="75" max="18" man="1"/>
    <brk id="89" max="18" man="1"/>
    <brk id="101" max="18" man="1"/>
    <brk id="116" max="18" man="1"/>
    <brk id="128" max="18" man="1"/>
    <brk id="138" max="18" man="1"/>
    <brk id="157" max="18" man="1"/>
    <brk id="173" max="18" man="1"/>
    <brk id="184" max="18" man="1"/>
    <brk id="196" max="18" man="1"/>
    <brk id="205" max="18" man="1"/>
    <brk id="220" max="18" man="1"/>
    <brk id="232" max="18" man="1"/>
    <brk id="243" max="18" man="1"/>
    <brk id="264" max="18" man="1"/>
    <brk id="281" max="18" man="1"/>
    <brk id="294" max="18" man="1"/>
    <brk id="301" max="18" man="1"/>
    <brk id="316" max="18" man="1"/>
    <brk id="329" max="18" man="1"/>
    <brk id="339" max="18" man="1"/>
    <brk id="362" max="18" man="1"/>
    <brk id="373" max="18" man="1"/>
    <brk id="388" max="18" man="1"/>
    <brk id="403" max="18" man="1"/>
    <brk id="413" max="18" man="1"/>
    <brk id="422" max="18" man="1"/>
    <brk id="434" max="18" man="1"/>
    <brk id="444" max="18" man="1"/>
    <brk id="455" max="18" man="1"/>
    <brk id="490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таблица 1</vt:lpstr>
      <vt:lpstr>свод нормативов с таблицы 1</vt:lpstr>
      <vt:lpstr>приложение к приказу</vt:lpstr>
      <vt:lpstr>Итоговая таблица</vt:lpstr>
      <vt:lpstr>'Итоговая таблица'!Заголовки_для_печати</vt:lpstr>
      <vt:lpstr>'таблица 1'!Заголовки_для_печати</vt:lpstr>
      <vt:lpstr>'Итоговая таблица'!Область_печати</vt:lpstr>
      <vt:lpstr>'приложение к приказу'!Область_печати</vt:lpstr>
      <vt:lpstr>'таблица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2017-05-15T23:06:45Z</dcterms:modified>
</cp:coreProperties>
</file>